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5.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5.xml" ContentType="application/vnd.openxmlformats-officedocument.spreadsheetml.revisionLog+xml"/>
  <Override PartName="/xl/revisions/revisionLog13.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Override PartName="/xl/revisions/revisionLog4.xml" ContentType="application/vnd.openxmlformats-officedocument.spreadsheetml.revisionLog+xml"/>
  <Override PartName="/xl/revisions/revisionLog12.xml" ContentType="application/vnd.openxmlformats-officedocument.spreadsheetml.revisionLog+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2.xml" ContentType="application/vnd.openxmlformats-officedocument.spreadsheetml.revisionLog+xml"/>
  <Override PartName="/xl/revisions/revisionLog7.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10.xml" ContentType="application/vnd.openxmlformats-officedocument.spreadsheetml.revisionLog+xml"/>
  <Override PartName="/xl/revisions/revisionLog1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90" yWindow="315" windowWidth="24240" windowHeight="12420"/>
  </bookViews>
  <sheets>
    <sheet name="УФНС России по ТО" sheetId="1" r:id="rId1"/>
  </sheets>
  <definedNames>
    <definedName name="_xlnm._FilterDatabase" localSheetId="0" hidden="1">'УФНС России по ТО'!$A$10:$I$10</definedName>
    <definedName name="Z_092E4D41_5506_4909_9C33_9763FC135CFC_.wvu.FilterData" localSheetId="0" hidden="1">'УФНС России по ТО'!$A$10:$I$10</definedName>
    <definedName name="Z_092E4D41_5506_4909_9C33_9763FC135CFC_.wvu.PrintTitles" localSheetId="0" hidden="1">'УФНС России по ТО'!$10:$10</definedName>
    <definedName name="Z_0F795532_456B_4D20_8D49_9FF51B158F77_.wvu.PrintTitles" localSheetId="0" hidden="1">'УФНС России по ТО'!$10:$10</definedName>
    <definedName name="Z_0F795532_456B_4D20_8D49_9FF51B158F77_.wvu.Rows" localSheetId="0" hidden="1">'УФНС России по ТО'!$4:$8</definedName>
    <definedName name="Z_196218CF_47C3_4C40_A025_784F35405058_.wvu.FilterData" localSheetId="0" hidden="1">'УФНС России по ТО'!$A$10:$I$10</definedName>
    <definedName name="Z_196218CF_47C3_4C40_A025_784F35405058_.wvu.PrintTitles" localSheetId="0" hidden="1">'УФНС России по ТО'!$10:$10</definedName>
    <definedName name="Z_3881FEFC_D13E_4BBD_8486_3AB8A29DD469_.wvu.PrintTitles" localSheetId="0" hidden="1">'УФНС России по ТО'!$10:$10</definedName>
    <definedName name="Z_3881FEFC_D13E_4BBD_8486_3AB8A29DD469_.wvu.Rows" localSheetId="0" hidden="1">'УФНС России по ТО'!$4:$8</definedName>
    <definedName name="Z_38AD7EEE_7502_4A45_96B6_9EE721215C23_.wvu.PrintTitles" localSheetId="0" hidden="1">'УФНС России по ТО'!$10:$10</definedName>
    <definedName name="Z_38AD7EEE_7502_4A45_96B6_9EE721215C23_.wvu.Rows" localSheetId="0" hidden="1">'УФНС России по ТО'!$4:$8</definedName>
    <definedName name="Z_39500C0A_C567_4BE9_8810_3A3380738394_.wvu.PrintTitles" localSheetId="0" hidden="1">'УФНС России по ТО'!$10:$10</definedName>
    <definedName name="Z_39500C0A_C567_4BE9_8810_3A3380738394_.wvu.Rows" localSheetId="0" hidden="1">'УФНС России по ТО'!$4:$8</definedName>
    <definedName name="Z_6A59DD69_5302_48EF_9FEC_A2F66EF7E76F_.wvu.PrintTitles" localSheetId="0" hidden="1">'УФНС России по ТО'!$10:$10</definedName>
    <definedName name="Z_6A59DD69_5302_48EF_9FEC_A2F66EF7E76F_.wvu.Rows" localSheetId="0" hidden="1">'УФНС России по ТО'!$4:$8</definedName>
    <definedName name="Z_830727CD_54DF_4646_A8F0_B679DE6DB1C3_.wvu.PrintTitles" localSheetId="0" hidden="1">'УФНС России по ТО'!$10:$10</definedName>
    <definedName name="Z_8EF409F9_E736_442A_B055_E61D92A75C8F_.wvu.FilterData" localSheetId="0" hidden="1">'УФНС России по ТО'!$A$10:$I$10</definedName>
    <definedName name="Z_8EF409F9_E736_442A_B055_E61D92A75C8F_.wvu.PrintTitles" localSheetId="0" hidden="1">'УФНС России по ТО'!$10:$10</definedName>
    <definedName name="Z_8F133EDE_31B5_4D3C_845E_06416D810ECC_.wvu.FilterData" localSheetId="0" hidden="1">'УФНС России по ТО'!$A$10:$I$10</definedName>
    <definedName name="Z_8F133EDE_31B5_4D3C_845E_06416D810ECC_.wvu.PrintTitles" localSheetId="0" hidden="1">'УФНС России по ТО'!$10:$10</definedName>
    <definedName name="Z_95C381E8_1852_4954_AA42_410F314CFA9C_.wvu.PrintTitles" localSheetId="0" hidden="1">'УФНС России по ТО'!$10:$10</definedName>
    <definedName name="Z_95C381E8_1852_4954_AA42_410F314CFA9C_.wvu.Rows" localSheetId="0" hidden="1">'УФНС России по ТО'!$4:$8</definedName>
    <definedName name="Z_9D5F8748_CE9E_4300_B62D_BCD7604590C6_.wvu.PrintTitles" localSheetId="0" hidden="1">'УФНС России по ТО'!$10:$10</definedName>
    <definedName name="Z_AED10DDB_036E_46EA_A635_DFB0FCA50CAD_.wvu.FilterData" localSheetId="0" hidden="1">'УФНС России по ТО'!$A$10:$I$10</definedName>
    <definedName name="Z_AED10DDB_036E_46EA_A635_DFB0FCA50CAD_.wvu.PrintTitles" localSheetId="0" hidden="1">'УФНС России по ТО'!$10:$10</definedName>
    <definedName name="Z_B1FFDEE7_DBF5_4560_B9F2_433E5CB2839D_.wvu.FilterData" localSheetId="0" hidden="1">'УФНС России по ТО'!$A$10:$I$10</definedName>
    <definedName name="Z_B1FFDEE7_DBF5_4560_B9F2_433E5CB2839D_.wvu.PrintTitles" localSheetId="0" hidden="1">'УФНС России по ТО'!$10:$10</definedName>
    <definedName name="Z_BF49BDCB_7E81_401A_9C82_E455184C2C46_.wvu.PrintTitles" localSheetId="0" hidden="1">'УФНС России по ТО'!$10:$10</definedName>
    <definedName name="Z_BF49BDCB_7E81_401A_9C82_E455184C2C46_.wvu.Rows" localSheetId="0" hidden="1">'УФНС России по ТО'!$4:$8</definedName>
    <definedName name="Z_C190882B_B9A4_4069_9AB8_89E395213961_.wvu.PrintTitles" localSheetId="0" hidden="1">'УФНС России по ТО'!$10:$10</definedName>
    <definedName name="Z_DF8BA39B_F48B_4574_8397_C85569E6A795_.wvu.FilterData" localSheetId="0" hidden="1">'УФНС России по ТО'!$A$10:$I$10</definedName>
    <definedName name="Z_DF8BA39B_F48B_4574_8397_C85569E6A795_.wvu.PrintTitles" localSheetId="0" hidden="1">'УФНС России по ТО'!$10:$10</definedName>
    <definedName name="_xlnm.Print_Titles" localSheetId="0">'УФНС России по ТО'!$10:$10</definedName>
  </definedNames>
  <calcPr calcId="145621"/>
  <customWorkbookViews>
    <customWorkbookView name="Аникина Елена Владимировна - Личное представление" guid="{196218CF-47C3-4C40-A025-784F35405058}" mergeInterval="0" personalView="1" maximized="1" windowWidth="1596" windowHeight="575" activeSheetId="1" showComments="commIndAndComment"/>
    <customWorkbookView name="Жукова Лариса Николаевна - Личное представление" guid="{AED10DDB-036E-46EA-A635-DFB0FCA50CAD}" mergeInterval="0" personalView="1" maximized="1" windowWidth="1916" windowHeight="854" activeSheetId="1"/>
    <customWorkbookView name="Макарова Елена Николаевна - Личное представление" guid="{092E4D41-5506-4909-9C33-9763FC135CFC}" mergeInterval="0" personalView="1" maximized="1" windowWidth="1916" windowHeight="795" activeSheetId="1"/>
    <customWorkbookView name="Жилина Елена Валентиновна - Личное представление" guid="{8F133EDE-31B5-4D3C-845E-06416D810ECC}" mergeInterval="0" personalView="1" maximized="1" windowWidth="1916" windowHeight="854" activeSheetId="1"/>
    <customWorkbookView name="Крестинина Елена Алексеевна - Личное представление" guid="{C190882B-B9A4-4069-9AB8-89E395213961}" mergeInterval="0" personalView="1" maximized="1" windowWidth="1596" windowHeight="555" activeSheetId="1" showComments="commIndAndComment"/>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Татаринова Юлия Викторовна - Личное представление" guid="{DF8BA39B-F48B-4574-8397-C85569E6A795}" mergeInterval="0" personalView="1" maximized="1" windowWidth="1916" windowHeight="794" activeSheetId="1"/>
    <customWorkbookView name="User - Личное представление" guid="{B1FFDEE7-DBF5-4560-B9F2-433E5CB2839D}" mergeInterval="0" personalView="1" maximized="1" xWindow="-8" yWindow="-8" windowWidth="1936" windowHeight="1056" activeSheetId="1"/>
    <customWorkbookView name="Дырина Наталия Степановна - Личное представление" guid="{8EF409F9-E736-442A-B055-E61D92A75C8F}" mergeInterval="0" personalView="1" xWindow="256" yWindow="54" windowWidth="1916" windowHeight="785"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2" i="1" l="1"/>
  <c r="A23" i="1" s="1"/>
  <c r="A24" i="1" s="1"/>
  <c r="A25" i="1" s="1"/>
  <c r="A26" i="1" s="1"/>
  <c r="A27" i="1" s="1"/>
  <c r="A28" i="1" s="1"/>
  <c r="A29" i="1" s="1"/>
  <c r="A30" i="1" s="1"/>
  <c r="A19" i="1"/>
  <c r="A20" i="1" s="1"/>
  <c r="A12" i="1" l="1"/>
  <c r="A33" i="1" l="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l="1"/>
  <c r="A68" i="1" s="1"/>
  <c r="A69" i="1" s="1"/>
  <c r="A70" i="1" s="1"/>
  <c r="A71" i="1" s="1"/>
  <c r="A72" i="1" s="1"/>
  <c r="A73" i="1" s="1"/>
  <c r="A74" i="1" s="1"/>
  <c r="A76" i="1" s="1"/>
  <c r="A77" i="1" s="1"/>
  <c r="A78" i="1" s="1"/>
  <c r="A79" i="1" s="1"/>
  <c r="A80" i="1" s="1"/>
  <c r="A81" i="1" s="1"/>
  <c r="A82" i="1" s="1"/>
  <c r="A83" i="1" s="1"/>
  <c r="A84" i="1" s="1"/>
  <c r="A85" i="1" s="1"/>
</calcChain>
</file>

<file path=xl/sharedStrings.xml><?xml version="1.0" encoding="utf-8"?>
<sst xmlns="http://schemas.openxmlformats.org/spreadsheetml/2006/main" count="533" uniqueCount="368">
  <si>
    <t>№ п/п</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</si>
  <si>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</si>
  <si>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</si>
  <si>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</si>
  <si>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повторную выдачу свидетельства о постановке на учет в налоговом органе</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</si>
  <si>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</si>
  <si>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</si>
  <si>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</si>
  <si>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</si>
  <si>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</si>
  <si>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</si>
  <si>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</si>
  <si>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</si>
  <si>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</si>
  <si>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</si>
  <si>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</si>
  <si>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</si>
  <si>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</si>
  <si>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</si>
  <si>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</si>
  <si>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</si>
  <si>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</si>
  <si>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</si>
  <si>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</si>
  <si>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</si>
  <si>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</si>
  <si>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</si>
  <si>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</si>
  <si>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</si>
  <si>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</si>
  <si>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</si>
  <si>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</si>
  <si>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</si>
  <si>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</si>
  <si>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</si>
  <si>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</si>
  <si>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</si>
  <si>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при выполнении Соглашений о разработке месторождений нефти и газа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</si>
  <si>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</si>
  <si>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</si>
  <si>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</si>
  <si>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</si>
  <si>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</si>
  <si>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</si>
  <si>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</si>
  <si>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</si>
  <si>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</si>
  <si>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</si>
  <si>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</si>
  <si>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</si>
  <si>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</si>
  <si>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</si>
  <si>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</si>
  <si>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</si>
  <si>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</si>
  <si>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</si>
  <si>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</si>
  <si>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</si>
  <si>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</si>
  <si>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</si>
  <si>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 xml:space="preserve">Налог на добычу полезных ископаемых в виде угля (за исключением угля коксующегося)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</si>
  <si>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</si>
  <si>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</si>
  <si>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</si>
  <si>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</si>
  <si>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</si>
  <si>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</si>
  <si>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</si>
  <si>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</si>
  <si>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</si>
  <si>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</si>
  <si>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Основная формула: 
АСПс= ∑ (Vспс*S)*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</si>
  <si>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</si>
  <si>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</si>
  <si>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</si>
  <si>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</si>
  <si>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</si>
  <si>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</si>
  <si>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</si>
  <si>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</si>
  <si>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</si>
  <si>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</si>
  <si>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</si>
  <si>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</si>
  <si>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</si>
  <si>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 xml:space="preserve">Основная формула: 
АВ= ∑ (VВ;ВИ;ВН*SВ;ВИ;ВН)* K соб. (+/-)P (+/-)F
</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</si>
  <si>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</si>
  <si>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</si>
  <si>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</si>
  <si>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</si>
  <si>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</si>
  <si>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кроме подакцизного винограда, зачисляются в бюджеты бюджетной системы РФ по нормативам, установленным в соответствии со статьями БК РФ.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</si>
  <si>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</si>
  <si>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</si>
  <si>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</si>
  <si>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</si>
  <si>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зачисляются в бюджеты бюджетной системы РФ по нормативам, установленным в соответствии со статьями БК РФ.
</t>
  </si>
  <si>
    <t>ЖМ прогноз. = ∑ (Vразреш. * S ЖМ) (+/-) F</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</si>
  <si>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</si>
  <si>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</si>
  <si>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</si>
  <si>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</si>
  <si>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</si>
  <si>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</si>
  <si>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</si>
  <si>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</si>
  <si>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</si>
  <si>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</si>
  <si>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</si>
  <si>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</si>
  <si>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</si>
  <si>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</si>
  <si>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</si>
  <si>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</si>
  <si>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</si>
  <si>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</si>
  <si>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</si>
  <si>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</si>
  <si>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</si>
  <si>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(шампанских), зачисляются в бюджеты бюджетной системы РФ по нормативам, установленным в соответствии со статьями БК РФ.
</t>
  </si>
  <si>
    <t xml:space="preserve">Основная формула: 
АВЗи = ∑ (VВЗи*S)*K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</si>
  <si>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(шампанские)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</si>
  <si>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</si>
  <si>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</si>
  <si>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</si>
  <si>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</si>
  <si>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</si>
  <si>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1. Налог кадастр. = НБ кадастр.× S кадастр. × К соб. (+/-) F
2. Налог перех.периода = ((Налог кадастр. - Налог инв.) × К пер.периода + Налог инв.) × К соб. (+/-) F</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</si>
  <si>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</si>
  <si>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ОРГ = ∑(КОЛ ТС × К эстр × S ТС) × K пер. × K соб. (+/-) F</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</si>
  <si>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</si>
  <si>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</si>
  <si>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</si>
  <si>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</si>
  <si>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ОРГ = НБ × Кэкстр. ×S × K пер× Ксоб. (+/-) F</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</si>
  <si>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</si>
  <si>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</si>
  <si>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</si>
  <si>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</si>
  <si>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</si>
  <si>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</si>
  <si>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</si>
  <si>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r>
      <t xml:space="preserve">Основная формула расчёта налога:
</t>
    </r>
    <r>
      <rPr>
        <i/>
        <sz val="11"/>
        <color theme="1"/>
        <rFont val="Times New Roman"/>
        <family val="1"/>
        <charset val="204"/>
      </rPr>
      <t>НПД = (Vнбпп * S * K соб.) (+/-)F</t>
    </r>
    <r>
      <rPr>
        <b/>
        <sz val="11"/>
        <color theme="1"/>
        <rFont val="Times New Roman"/>
        <family val="1"/>
        <charset val="204"/>
      </rPr>
      <t xml:space="preserve">
Расчёт составляющих основной формулы:
</t>
    </r>
    <r>
      <rPr>
        <i/>
        <sz val="11"/>
        <color theme="1"/>
        <rFont val="Times New Roman"/>
        <family val="1"/>
        <charset val="204"/>
      </rPr>
      <t>S = НПДпр.п. / Vнбпп
Vнбпп = Vнбпр.п * I ИПЦ п.п</t>
    </r>
    <r>
      <rPr>
        <b/>
        <sz val="11"/>
        <color theme="1"/>
        <rFont val="Times New Roman"/>
        <family val="1"/>
        <charset val="204"/>
      </rPr>
      <t xml:space="preserve">
</t>
    </r>
  </si>
  <si>
    <r>
      <t>В прогнозируемом объеме налоговой базы по налогу (</t>
    </r>
    <r>
      <rPr>
        <i/>
        <sz val="11"/>
        <color theme="1"/>
        <rFont val="Times New Roman"/>
        <family val="1"/>
        <charset val="204"/>
      </rPr>
      <t>Vнбпп</t>
    </r>
    <r>
      <rPr>
        <sz val="11"/>
        <color theme="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</si>
  <si>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1"/>
        <color theme="1"/>
        <rFont val="Times New Roman"/>
        <family val="1"/>
        <charset val="204"/>
      </rPr>
      <t>Vнбпп</t>
    </r>
    <r>
      <rPr>
        <b/>
        <i/>
        <sz val="11"/>
        <color theme="1"/>
        <rFont val="Times New Roman"/>
        <family val="1"/>
        <charset val="204"/>
      </rPr>
      <t xml:space="preserve"> </t>
    </r>
    <r>
      <rPr>
        <sz val="11"/>
        <color theme="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color theme="1"/>
        <rFont val="Times New Roman"/>
        <family val="1"/>
        <charset val="204"/>
      </rPr>
      <t xml:space="preserve">S </t>
    </r>
    <r>
      <rPr>
        <sz val="11"/>
        <color theme="1"/>
        <rFont val="Times New Roman"/>
        <family val="1"/>
        <charset val="204"/>
      </rPr>
      <t xml:space="preserve">– эффективная налоговая ставка,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НПДпр.п.</t>
    </r>
    <r>
      <rPr>
        <sz val="11"/>
        <color theme="1"/>
        <rFont val="Times New Roman"/>
        <family val="1"/>
        <charset val="204"/>
      </rPr>
      <t xml:space="preserve"> – сумма исчисленного налога в предыдущем периоде, тыс. рублей;
</t>
    </r>
    <r>
      <rPr>
        <i/>
        <sz val="11"/>
        <color theme="1"/>
        <rFont val="Times New Roman"/>
        <family val="1"/>
        <charset val="204"/>
      </rPr>
      <t>I ИПЦ п.п</t>
    </r>
    <r>
      <rPr>
        <sz val="11"/>
        <color theme="1"/>
        <rFont val="Times New Roman"/>
        <family val="1"/>
        <charset val="204"/>
      </rPr>
      <t xml:space="preserve"> – индекс потребительских цен, %</t>
    </r>
  </si>
  <si>
    <r>
      <t xml:space="preserve">Основная формула:  
</t>
    </r>
    <r>
      <rPr>
        <sz val="11"/>
        <color theme="1"/>
        <rFont val="Times New Roman"/>
        <family val="1"/>
        <charset val="204"/>
      </rPr>
      <t xml:space="preserve">Г ИНН = К ИНН * Р ИНН (+/-) F </t>
    </r>
    <r>
      <rPr>
        <b/>
        <sz val="11"/>
        <color theme="1"/>
        <rFont val="Times New Roman"/>
        <family val="1"/>
        <charset val="204"/>
      </rPr>
      <t xml:space="preserve">
</t>
    </r>
  </si>
  <si>
    <r>
      <t xml:space="preserve">Основная формула:  
</t>
    </r>
    <r>
      <rPr>
        <sz val="11"/>
        <color theme="1"/>
        <rFont val="Times New Roman"/>
        <family val="1"/>
        <charset val="204"/>
      </rPr>
      <t xml:space="preserve">Г РЕГ = К РЕГ * Ср РЕГ (+/-) F-Vосв 
</t>
    </r>
    <r>
      <rPr>
        <b/>
        <sz val="11"/>
        <color theme="1"/>
        <rFont val="Times New Roman"/>
        <family val="1"/>
        <charset val="204"/>
      </rPr>
      <t xml:space="preserve">
 Расчёт компонент: 
</t>
    </r>
    <r>
      <rPr>
        <sz val="11"/>
        <color theme="1"/>
        <rFont val="Times New Roman"/>
        <family val="1"/>
        <charset val="204"/>
      </rPr>
      <t>Vосв = ∑ КГП * РГп * Рп,
                        i=1</t>
    </r>
    <r>
      <rPr>
        <b/>
        <sz val="11"/>
        <color theme="1"/>
        <rFont val="Times New Roman"/>
        <family val="1"/>
        <charset val="204"/>
      </rPr>
      <t xml:space="preserve">
</t>
    </r>
  </si>
  <si>
    <r>
      <t xml:space="preserve">Основная формула: 
</t>
    </r>
    <r>
      <rPr>
        <sz val="11"/>
        <color theme="1"/>
        <rFont val="Times New Roman"/>
        <family val="1"/>
        <charset val="204"/>
      </rPr>
      <t xml:space="preserve">Г МС = К МС * Ср МС (+/-) F </t>
    </r>
    <r>
      <rPr>
        <b/>
        <sz val="11"/>
        <color theme="1"/>
        <rFont val="Times New Roman"/>
        <family val="1"/>
        <charset val="204"/>
      </rPr>
      <t xml:space="preserve">
</t>
    </r>
  </si>
  <si>
    <r>
      <t xml:space="preserve">Основная формула расчёта налога:
</t>
    </r>
    <r>
      <rPr>
        <sz val="11"/>
        <color theme="1"/>
        <rFont val="Times New Roman"/>
        <family val="1"/>
        <charset val="204"/>
      </rPr>
      <t>ВБР прогноз. = ∑ (Vразреш. * S ВБР расчет.) (+/-) F</t>
    </r>
    <r>
      <rPr>
        <b/>
        <sz val="11"/>
        <color theme="1"/>
        <rFont val="Times New Roman"/>
        <family val="1"/>
        <charset val="204"/>
      </rPr>
      <t xml:space="preserve">
Расчёт составляющих основной формулы:
</t>
    </r>
    <r>
      <rPr>
        <sz val="11"/>
        <color theme="1"/>
        <rFont val="Times New Roman"/>
        <family val="1"/>
        <charset val="204"/>
      </rPr>
      <t>S ВБР расчет. = (ВБР пред. период ÷ Vразреш. пред. период)</t>
    </r>
    <r>
      <rPr>
        <b/>
        <sz val="11"/>
        <color theme="1"/>
        <rFont val="Times New Roman"/>
        <family val="1"/>
        <charset val="204"/>
      </rPr>
      <t xml:space="preserve">
</t>
    </r>
  </si>
  <si>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</si>
  <si>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</si>
  <si>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</si>
  <si>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</si>
  <si>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</si>
  <si>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НДФЛ 3 = ФЗП * Кn/100 (+/-) F</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</si>
  <si>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</si>
  <si>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</si>
  <si>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</si>
  <si>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</si>
  <si>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</si>
  <si>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</si>
  <si>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</si>
  <si>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</si>
  <si>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</si>
  <si>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НДФЛ 10 = ФЗП * Кn/100 (+/-) F</t>
  </si>
  <si>
    <t>НДФЛ 11 = ФЗП * Кn/100 (+/-) F</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</si>
  <si>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</si>
  <si>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</si>
  <si>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</si>
  <si>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</si>
  <si>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10101020010000110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</si>
  <si>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</si>
  <si>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</si>
  <si>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</si>
  <si>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</si>
  <si>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</si>
  <si>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</si>
  <si>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</si>
  <si>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</si>
  <si>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</si>
  <si>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</si>
  <si>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</si>
  <si>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</si>
  <si>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</si>
  <si>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</si>
  <si>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</si>
  <si>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</si>
  <si>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</si>
  <si>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</si>
  <si>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</si>
  <si>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</si>
  <si>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</si>
  <si>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</si>
  <si>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</si>
  <si>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</si>
  <si>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</si>
  <si>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</si>
  <si>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</si>
  <si>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</si>
  <si>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</si>
  <si>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</si>
  <si>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</si>
  <si>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10501000000000110</t>
  </si>
  <si>
    <t>10502000020000110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</si>
  <si>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</si>
  <si>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</si>
  <si>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</si>
  <si>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</si>
  <si>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</si>
  <si>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</si>
  <si>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</si>
  <si>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</si>
  <si>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</si>
  <si>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</si>
  <si>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</si>
  <si>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10506000011000110</t>
  </si>
  <si>
    <t>10803010010000110</t>
  </si>
  <si>
    <t>10807010010000110</t>
  </si>
  <si>
    <t>10807310010000110</t>
  </si>
  <si>
    <t>11301020010000130</t>
  </si>
  <si>
    <t>11301190010000130</t>
  </si>
  <si>
    <t>10704010010000110</t>
  </si>
  <si>
    <t>10704020010000110</t>
  </si>
  <si>
    <t>10704030010000110</t>
  </si>
  <si>
    <t>10701020010000110</t>
  </si>
  <si>
    <t>10701030010000110</t>
  </si>
  <si>
    <t>10701050010000110</t>
  </si>
  <si>
    <t>10701060010000110</t>
  </si>
  <si>
    <t>10701080010000110</t>
  </si>
  <si>
    <t>10900000000000000</t>
  </si>
  <si>
    <t>11202030010000120</t>
  </si>
  <si>
    <t>10606030000000110</t>
  </si>
  <si>
    <r>
      <t xml:space="preserve">МЕТОДИКА
прогнозирования поступлений </t>
    </r>
    <r>
      <rPr>
        <b/>
        <sz val="16"/>
        <color theme="1"/>
        <rFont val="Times New Roman"/>
        <family val="1"/>
        <charset val="204"/>
      </rPr>
      <t xml:space="preserve">доходов в бюджеты бюджетной системы Российской Федерации </t>
    </r>
  </si>
  <si>
    <t>УФНС России по Томской области</t>
  </si>
  <si>
    <r>
      <t xml:space="preserve">Основная формула расчёта налога:
</t>
    </r>
    <r>
      <rPr>
        <sz val="11"/>
        <color theme="1"/>
        <rFont val="Times New Roman"/>
        <family val="1"/>
        <charset val="204"/>
      </rPr>
      <t>ЕСХН = [(Vнбпп * S (+/-)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Vнбпр.п. / VВРП пр.п * VВРП п.п.</t>
    </r>
    <r>
      <rPr>
        <b/>
        <sz val="11"/>
        <color theme="1"/>
        <rFont val="Times New Roman"/>
        <family val="1"/>
        <charset val="204"/>
      </rPr>
      <t xml:space="preserve">
</t>
    </r>
  </si>
  <si>
    <r>
      <t xml:space="preserve">Основная формула расчёта налога:
</t>
    </r>
    <r>
      <rPr>
        <sz val="11"/>
        <color theme="1"/>
        <rFont val="Times New Roman"/>
        <family val="1"/>
        <charset val="204"/>
      </rPr>
      <t>ПСН = ((Vнбпп * S-Сстр.взн) (+/-)F) * K соб)</t>
    </r>
    <r>
      <rPr>
        <b/>
        <sz val="11"/>
        <color theme="1"/>
        <rFont val="Times New Roman"/>
        <family val="1"/>
        <charset val="204"/>
      </rPr>
      <t xml:space="preserve">
Расчёт составляющих основной формулы:
</t>
    </r>
    <r>
      <rPr>
        <sz val="11"/>
        <color theme="1"/>
        <rFont val="Times New Roman"/>
        <family val="1"/>
        <charset val="204"/>
      </rPr>
      <t>Vнбпп = [ПСНпр.п. / S / VВРП пр.п ]* VВРП</t>
    </r>
    <r>
      <rPr>
        <b/>
        <sz val="11"/>
        <color theme="1"/>
        <rFont val="Times New Roman"/>
        <family val="1"/>
        <charset val="204"/>
      </rPr>
      <t xml:space="preserve">
</t>
    </r>
    <r>
      <rPr>
        <sz val="11"/>
        <color theme="1"/>
        <rFont val="Times New Roman"/>
        <family val="1"/>
        <charset val="204"/>
      </rPr>
      <t>Сстр.взн = (Vнбпр.п * S)*(Сстр.взн.пр.п/I исч.пр.п.)</t>
    </r>
    <r>
      <rPr>
        <b/>
        <sz val="11"/>
        <color theme="1"/>
        <rFont val="Times New Roman"/>
        <family val="1"/>
        <charset val="204"/>
      </rPr>
      <t xml:space="preserve">
</t>
    </r>
  </si>
  <si>
    <t xml:space="preserve">Сбор рассчитывается с использованием следующих показателей: 
- отчеты 5-ЖМ, 1-НМ;
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сформированном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</si>
  <si>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расчёта налога на игорный бизнес используются: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</si>
  <si>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Основная формула расчёта налога:
</t>
    </r>
    <r>
      <rPr>
        <sz val="11"/>
        <color theme="1"/>
        <rFont val="Times New Roman"/>
        <family val="1"/>
        <charset val="204"/>
      </rPr>
      <t>УСН всего = УСН 1 + УСН 2</t>
    </r>
    <r>
      <rPr>
        <b/>
        <sz val="11"/>
        <color theme="1"/>
        <rFont val="Times New Roman"/>
        <family val="1"/>
        <charset val="204"/>
      </rPr>
      <t xml:space="preserve">
Расчёт составляющих основной формулы:
</t>
    </r>
    <r>
      <rPr>
        <sz val="11"/>
        <color theme="1"/>
        <rFont val="Times New Roman"/>
        <family val="1"/>
        <charset val="204"/>
      </rPr>
      <t>УСН1 = [(Vнб1пп * (S) – Vстр.взн.) (+/-)F] * (K соб</t>
    </r>
    <r>
      <rPr>
        <b/>
        <sz val="11"/>
        <color theme="1"/>
        <rFont val="Times New Roman"/>
        <family val="1"/>
        <charset val="204"/>
      </rPr>
      <t xml:space="preserve">)
</t>
    </r>
    <r>
      <rPr>
        <sz val="11"/>
        <color theme="1"/>
        <rFont val="Times New Roman"/>
        <family val="1"/>
        <charset val="204"/>
      </rPr>
      <t>Vнб1пп = Vнб1пр.п / VВРП пр.п * VВРП п.п</t>
    </r>
    <r>
      <rPr>
        <b/>
        <sz val="11"/>
        <color theme="1"/>
        <rFont val="Times New Roman"/>
        <family val="1"/>
        <charset val="204"/>
      </rPr>
      <t xml:space="preserve">
</t>
    </r>
    <r>
      <rPr>
        <sz val="11"/>
        <color theme="1"/>
        <rFont val="Times New Roman"/>
        <family val="1"/>
        <charset val="204"/>
      </rPr>
      <t>Vстр.взн. = [(Vнб1пп * (S)] * (Vстр.взн..пр.п / Iисч.пр.п)
УСН 2=[(Vнб2nn * (S1) (+/-)F] + [(VнбЗnn * (S2) (+I-)F] * (Ксоб)
Vнб2пп = (Vнб2пр.п / VППпр.п)* VППпп
Vнб3пп = (Vнб3пр.п / VВРП пр.п)* VВРП п.п</t>
    </r>
    <r>
      <rPr>
        <b/>
        <sz val="11"/>
        <color theme="1"/>
        <rFont val="Times New Roman"/>
        <family val="1"/>
        <charset val="204"/>
      </rPr>
      <t xml:space="preserve">
</t>
    </r>
  </si>
  <si>
    <r>
      <t xml:space="preserve">Основная формула расчёта налога:
</t>
    </r>
    <r>
      <rPr>
        <sz val="11"/>
        <color theme="1"/>
        <rFont val="Times New Roman"/>
        <family val="1"/>
        <charset val="204"/>
      </rPr>
      <t>Прибыль СРП = ∑((V НБ СРП × S) × К$)× K соб. (+-) F</t>
    </r>
    <r>
      <rPr>
        <b/>
        <sz val="11"/>
        <color theme="1"/>
        <rFont val="Times New Roman"/>
        <family val="1"/>
        <charset val="204"/>
      </rPr>
      <t xml:space="preserve">
</t>
    </r>
  </si>
  <si>
    <t>10101016020000110</t>
  </si>
  <si>
    <t xml:space="preserve">Налог на прибыль организаций, уплачиваемый международными холдинговыми компаниями, зачисляемый в бюджет субъекта Российской Федерации </t>
  </si>
  <si>
    <r>
      <rPr>
        <b/>
        <sz val="11"/>
        <color theme="1"/>
        <rFont val="Times New Roman"/>
        <family val="1"/>
        <charset val="204"/>
      </rPr>
      <t>Основная формула расчёта налога:</t>
    </r>
    <r>
      <rPr>
        <sz val="11"/>
        <color theme="1"/>
        <rFont val="Times New Roman"/>
        <family val="1"/>
        <charset val="204"/>
      </rPr>
      <t xml:space="preserve">                 Прибыль МН = (V НБ ОСН.МН × S) × K соб. +(Pперерасчет × K соб.) - Н+ Кр (+-) F</t>
    </r>
  </si>
  <si>
    <t xml:space="preserve">Налог на прибыль организаций  консолидированных групп налогоплательщиков, зачисляемый  в бюджет субъекта Российской Федерации </t>
  </si>
  <si>
    <t>Прибыль МН – сумма налога на прибыль международных холдинговых компаний,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НБ ОСН.МН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прибыли, не учитываемой при определении налоговой базы в соответствии с законодательно установленным порядком, а также сумму убытков, учтенных в уменьшение налоговой базы, увеличивается на налоговую базу по операциям с ценными бумагами.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t>
  </si>
  <si>
    <t xml:space="preserve">Прибыль МН = (V НБ ОСН.МН × S) × K соб. +(Pперерасчет × K соб.) - Н+ Кр (+-) F, где
V НБ ОСН.МН – сумма налоговой базы для исчисления налога на прибыль по основной ставке (по данным отчета по форме №5-П),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</si>
  <si>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10101012020000110</t>
  </si>
  <si>
    <t>10101000000000110</t>
  </si>
  <si>
    <t xml:space="preserve">Налог на прибыль организаций  (за исключением консолидированных групп налогоплательщиков), зачисляемый  в бюджет субъекта Российской Федерации </t>
  </si>
  <si>
    <r>
      <rPr>
        <b/>
        <sz val="11"/>
        <color theme="1"/>
        <rFont val="Times New Roman"/>
        <family val="1"/>
        <charset val="204"/>
      </rPr>
      <t>Основная формула расчёта налога:</t>
    </r>
    <r>
      <rPr>
        <sz val="11"/>
        <color theme="1"/>
        <rFont val="Times New Roman"/>
        <family val="1"/>
        <charset val="204"/>
      </rPr>
      <t xml:space="preserve">                                          Прибыль основная = (V НБ ОСН. × S) × K соб. – Н +Кр (+-) F </t>
    </r>
  </si>
  <si>
    <t xml:space="preserve">Прибыль СРП - сумма налога на прибыль организаций при выполнении Соглашений о разработке месторождений нефти и газа.                                                        Расчётный уровень собираемости определяется согласно данным отчёта № 1-НМ как частное от деления суммы поступившего налога на сумму начисленного налога.
При расчете прогноза поступлений налога на прибыль организаций при выполнении Соглашений о разработке месторождений нефти и газа учитываются поступления по проектам Сахалин-1 и Сахалин-2 и от оператора Харьягинского нефтяного месторождения.
</t>
  </si>
  <si>
    <t xml:space="preserve"> Прибыль основная = (V НБ ОСН. × S) × K соб. – Н +Кр (+-) F , где                                                                                                                                                                                                          V НБ ОСН. – сумма налоговой базы для исчисления налога на прибыль по основной ставке (по данным отчета формы №5-ПМ, при отсутствии на момент расчета формы № 5-ПМ может использоваться форма №5-П),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ст.284 НК РФ,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</si>
  <si>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 1 января 2021 г. режим налогообложения в виде Единого налога на вмененный доход для отдельных видов деятельности (ЕНВД) отменен (№ 97-ФЗ от 29.06.2012 в ред. № 178-ФЗ от 02.06.2016). С указанной даты деятельность, облагаемая ЕНВД, облагается налогами в рамках иных режимов налогообложения: ОСН, УСН, ПСН, НПД.
Расчёт прогноза поступления доходов в бюджетную систему Российской Федерации от уплаты задолженности и перерасчетов по отменённому единому налогу на вмененный доход для отдельных видов,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Поступления в счет погашения задолженности и перерасчетов по единому налогу на вмененный доход для отдельных видов деятельности зачисляются в бюджеты бюджетной системы Российской Федерации и государственные внебюджетные фонды по нормативам, установленным в соответствии со статьями БК РФ.
</t>
  </si>
  <si>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Vнбпр.п.</t>
    </r>
    <r>
      <rPr>
        <sz val="11"/>
        <color theme="1"/>
        <rFont val="Times New Roman"/>
        <family val="1"/>
        <charset val="204"/>
      </rPr>
      <t xml:space="preserve"> – налоговая база предыдущего периода, тыс. рублей;
</t>
    </r>
    <r>
      <rPr>
        <i/>
        <sz val="11"/>
        <color theme="1"/>
        <rFont val="Times New Roman"/>
        <family val="1"/>
        <charset val="204"/>
      </rPr>
      <t>VВРП пр.п</t>
    </r>
    <r>
      <rPr>
        <sz val="11"/>
        <color theme="1"/>
        <rFont val="Times New Roman"/>
        <family val="1"/>
        <charset val="204"/>
      </rPr>
      <t xml:space="preserve"> – объем ВРП в предыдущем периоде, тыс. рублей;
</t>
    </r>
    <r>
      <rPr>
        <i/>
        <sz val="11"/>
        <color theme="1"/>
        <rFont val="Times New Roman"/>
        <family val="1"/>
        <charset val="204"/>
      </rPr>
      <t>VВРП п.п</t>
    </r>
    <r>
      <rPr>
        <sz val="11"/>
        <color theme="1"/>
        <rFont val="Times New Roman"/>
        <family val="1"/>
        <charset val="204"/>
      </rPr>
      <t xml:space="preserve"> – объем прогнозируемого ВРП, тыс. рублей.
</t>
    </r>
  </si>
  <si>
    <r>
      <rPr>
        <b/>
        <i/>
        <sz val="11"/>
        <color theme="1"/>
        <rFont val="Times New Roman"/>
        <family val="1"/>
        <charset val="204"/>
      </rPr>
      <t>Vнбпп</t>
    </r>
    <r>
      <rPr>
        <sz val="11"/>
        <color theme="1"/>
        <rFont val="Times New Roman"/>
        <family val="1"/>
        <charset val="204"/>
      </rPr>
      <t xml:space="preserve"> – налоговая база прогнозируемого периода, тыс. рублей;
</t>
    </r>
    <r>
      <rPr>
        <b/>
        <i/>
        <sz val="11"/>
        <color theme="1"/>
        <rFont val="Times New Roman"/>
        <family val="1"/>
        <charset val="204"/>
      </rPr>
      <t xml:space="preserve">Сстр.взн </t>
    </r>
    <r>
      <rPr>
        <sz val="11"/>
        <color theme="1"/>
        <rFont val="Times New Roman"/>
        <family val="1"/>
        <charset val="204"/>
      </rPr>
      <t xml:space="preserve">–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S </t>
    </r>
    <r>
      <rPr>
        <sz val="11"/>
        <color theme="1"/>
        <rFont val="Times New Roman"/>
        <family val="1"/>
        <charset val="204"/>
      </rPr>
      <t xml:space="preserve">– ставка налога, %;
</t>
    </r>
    <r>
      <rPr>
        <b/>
        <i/>
        <sz val="11"/>
        <color theme="1"/>
        <rFont val="Times New Roman"/>
        <family val="1"/>
        <charset val="204"/>
      </rPr>
      <t>K соб</t>
    </r>
    <r>
      <rPr>
        <sz val="11"/>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color theme="1"/>
        <rFont val="Times New Roman"/>
        <family val="1"/>
        <charset val="204"/>
      </rPr>
      <t xml:space="preserve">F </t>
    </r>
    <r>
      <rPr>
        <sz val="11"/>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color theme="1"/>
        <rFont val="Times New Roman"/>
        <family val="1"/>
        <charset val="204"/>
      </rPr>
      <t xml:space="preserve">ПСНпр.п. </t>
    </r>
    <r>
      <rPr>
        <sz val="11"/>
        <color theme="1"/>
        <rFont val="Times New Roman"/>
        <family val="1"/>
        <charset val="204"/>
      </rPr>
      <t xml:space="preserve">– сумма исчисленного налога в предыдущем периоде,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VВРП пр.п</t>
    </r>
    <r>
      <rPr>
        <sz val="11"/>
        <color theme="1"/>
        <rFont val="Times New Roman"/>
        <family val="1"/>
        <charset val="204"/>
      </rPr>
      <t xml:space="preserve"> – объем ВРП в предыдущем периоде, тыс. рублей;
</t>
    </r>
    <r>
      <rPr>
        <i/>
        <sz val="11"/>
        <color theme="1"/>
        <rFont val="Times New Roman"/>
        <family val="1"/>
        <charset val="204"/>
      </rPr>
      <t xml:space="preserve">VВРП п.п </t>
    </r>
    <r>
      <rPr>
        <sz val="11"/>
        <color theme="1"/>
        <rFont val="Times New Roman"/>
        <family val="1"/>
        <charset val="204"/>
      </rPr>
      <t xml:space="preserve">– объем прогнозируемого ВРП, тыс. рублей.
</t>
    </r>
    <r>
      <rPr>
        <i/>
        <sz val="11"/>
        <color theme="1"/>
        <rFont val="Times New Roman"/>
        <family val="1"/>
        <charset val="204"/>
      </rPr>
      <t xml:space="preserve">Vнб пр.п </t>
    </r>
    <r>
      <rPr>
        <sz val="11"/>
        <color theme="1"/>
        <rFont val="Times New Roman"/>
        <family val="1"/>
        <charset val="204"/>
      </rPr>
      <t xml:space="preserve">. –налоговая база прогнозируемого периода, тыс. рублей;
</t>
    </r>
    <r>
      <rPr>
        <i/>
        <sz val="11"/>
        <color theme="1"/>
        <rFont val="Times New Roman"/>
        <family val="1"/>
        <charset val="204"/>
      </rPr>
      <t xml:space="preserve">S </t>
    </r>
    <r>
      <rPr>
        <sz val="11"/>
        <color theme="1"/>
        <rFont val="Times New Roman"/>
        <family val="1"/>
        <charset val="204"/>
      </rPr>
      <t xml:space="preserve">– ставка налога, %;
</t>
    </r>
    <r>
      <rPr>
        <i/>
        <sz val="11"/>
        <color theme="1"/>
        <rFont val="Times New Roman"/>
        <family val="1"/>
        <charset val="204"/>
      </rPr>
      <t>Сстр.взн.пр.</t>
    </r>
    <r>
      <rPr>
        <sz val="11"/>
        <color theme="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color theme="1"/>
        <rFont val="Times New Roman"/>
        <family val="1"/>
        <charset val="204"/>
      </rPr>
      <t>I исч.пр.п</t>
    </r>
    <r>
      <rPr>
        <sz val="11"/>
        <color theme="1"/>
        <rFont val="Times New Roman"/>
        <family val="1"/>
        <charset val="204"/>
      </rPr>
      <t xml:space="preserve"> – сумма исчисленного налога за предыдущий период, тыс. рублей.
</t>
    </r>
  </si>
  <si>
    <t xml:space="preserve">Налог на прибыль организаций при выполнении Соглашений о разработке месторождений нефти и газа рассчитывается с использованием следующих показателей:
- показатели СЭР Томской области, в т.ч. региона;
- динамика фактических поступлений по налогу согласно данным отчёта № 1-НМ;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</si>
  <si>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Томской области,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</si>
  <si>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</si>
  <si>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</si>
  <si>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</si>
  <si>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</si>
  <si>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</si>
  <si>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</si>
  <si>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фруктовые вина (за исключением игристых вин (шампанских), ликерных вин), кроме производимых из подакцизного винограда;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дистиллятов
- игристые вина (шампанские), кроме производимых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</si>
  <si>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</si>
  <si>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</si>
  <si>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</si>
  <si>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</si>
  <si>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</si>
  <si>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</si>
  <si>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</si>
  <si>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</si>
  <si>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</si>
  <si>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НДФЛ 6 = ФЗП * Кn/100 (+/-) F</t>
  </si>
  <si>
    <t>НДФЛ 7 = ФЗП * Кn/100 (+/-) F</t>
  </si>
  <si>
    <t>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</si>
  <si>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</si>
  <si>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10102060010000110</t>
  </si>
  <si>
    <t>10102070010000110</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</si>
  <si>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</si>
  <si>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</si>
  <si>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Основная формула расчёта налога:
НИ орг = (V СС *Ки * S СС + V КС * S КС + Нжд.)*Ксоб. (+/-)F
</t>
  </si>
  <si>
    <t xml:space="preserve">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</si>
  <si>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 xml:space="preserve">Для расчета налога на имущество организаций используются:
- показатели СЭР Томской области ;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Ки -  - коэффициент, учитывающий уровень  инвестиций  в основной капитал( показатели СЭР Томской области);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</si>
  <si>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Расчет прогнозного объеиа осуществляется методом прямого расчета, основанного на использовании  налоговой базы и налоговых ставок,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</si>
  <si>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</si>
  <si>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НДФЛ 12 = ФЗП * Кn/100 (+/-) F</t>
  </si>
  <si>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</si>
  <si>
    <t>10102120010000110</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</si>
  <si>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</si>
  <si>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Акцизы на вино наливом, виноградное сусло, производимые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</si>
  <si>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 наливом, виноградное сусло, производимые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</si>
  <si>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</si>
  <si>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</si>
  <si>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производимых из подакцизного винограда, зачисляются в бюджеты бюджетной системы Российской Федерации по нормативам, установленным в соответствии со статьями БК РФ
</t>
  </si>
  <si>
    <t>Акцизы на вина, игристые вина, включая российское шампанское, производимые на территории Российской Федерации из подакцизного винограда</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</si>
  <si>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</si>
  <si>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</si>
  <si>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пиво,  напитки, изготавливаемые на основе пива, производимое на территории Российской Федерации</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</si>
  <si>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Российской Федерации по нормативам, установленным в соответствии со статьями БК РФ.</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</si>
  <si>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</si>
  <si>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</si>
  <si>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РФ.РФ.
</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</si>
  <si>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 игристых вин, включая российское шампанское, а также за исключением виноградсодержащих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крепленного (ликерного) вина, производимую на территории Российской Федерации</t>
  </si>
  <si>
    <t>10507000011000110</t>
  </si>
  <si>
    <t>Налог, взимаемый в связи с применением специального налогового режима «Автоматизированная упрощенная система налогообложения»</t>
  </si>
  <si>
    <t>Основная формула: АУСН всего = АУСН 1 + АУСН 2              Расчёт составляющих основной формулы:   АУСН1 = [(Vнб1пп * (S)) (+/-)F] * (K соб):   АУСН 2=[(Vнб2nn * (S1) (+/-)F] + [(VнбЗnn * (S2) (+I-)F] * (Ксоб)</t>
  </si>
  <si>
    <t xml:space="preserve">Расчёт прогнозного объёма поступлений налога, взимаемого в связи с применением АУСН,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(АУСН всего), определяется как сумма прогнозных поступлений каждого вида налога исходя из выбранного объекта налогообложения.Прогнозируемый объём налоговой базы по АУСН, уплачиваемого при использовании в качестве объекта налогообложения доходы (Vнб1пп), рассчитывается на основе налоговой базы предыдущего периода исходя из её доли в ВВП по следующей формуле:
Vнб1пп = Vнб1пр.п / VВВП пр.п * VВВП п.п,
где
Vнб1пр.п – налоговая база предыдущего периода по АУСН1, тыс. рублей;
VВВП пр.п – объём валового внутреннего продукта в предыдущем периоде, тыс. рублей;
VВВП п.п – объём прогнозируемого валового внутреннего продукта.
Прогнозируемый объём налоговой базы по АУСН, уплачиваемого при использовании в качестве объекта налогообложения доходы, уменьшенные на величину расходов (Vнб2пп), рассчитывается на основе налоговой базы предыдущего периода исходя из её доли в прибыли прибыльных организаций для целей бухгалтерского учёта по следующей формуле:
Vнб2пп = (Vнб2пр.п / VППпр.п )* VППпп,
где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учёта в предыдущем периоде, тыс. рублей;
VППпп – прогнозируемый объём прибыли прибыльных организаций для целей бухгалтерского учёта, тыс. рублей.
Прогнозируемый объём налоговой базы по минимальному налогу АУСН2 (Vнб3пп) рассчитывается на основе налоговой базы предыдущего периода исходя из её доли в ВВП по следующей формуле:
Vнб3пп = (Vнб3пр.п / VВВП пр.п)* VВВП п.п,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t>
  </si>
  <si>
    <t xml:space="preserve">Для расчёта налога, уплачиваемого в связи с применением АУСН, используются:
- показатели прогноза социально-экономического развития Томской области на очередной финансовый год и плановый период (ВВП, прибыли прибыльных организаций для целей бухгалтерского учета), разрабатываемые Администрацией Томской области;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Vнб1пр.п – налоговая база предыдущего периода по АУСН1, тыс. рублей;
VВВП пр.п – объём валового внутреннего продукта в предыдущем периоде, тыс. рублей;
VВВП п.п – объём прогнозируемого валового внутреннего продукта.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S – ставка налога, %;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Vнб3пр.п – налоговая база по минимальному налогу АУСН2 предыдущего периода, тыс. рублей;
VВВП пр.п – объём валового внутреннего продукта в предыдущем периоде, тыс. рублей;
VВВП п.п – объём прогнозируемого валового внутреннего продукта,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</si>
  <si>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</si>
  <si>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</si>
  <si>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Расчёт прогнозного объёма поступления платежей осуществляется на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
</t>
  </si>
  <si>
    <r>
      <t xml:space="preserve">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color theme="1"/>
        <rFont val="Times New Roman"/>
        <family val="1"/>
        <charset val="204"/>
      </rPr>
      <t>Vнб1пп</t>
    </r>
    <r>
      <rPr>
        <sz val="11"/>
        <color theme="1"/>
        <rFont val="Times New Roman"/>
        <family val="1"/>
        <charset val="204"/>
      </rPr>
      <t xml:space="preserve"> – налоговая база прогнозируемого периода по УСН1, тыс. рублей;
</t>
    </r>
    <r>
      <rPr>
        <b/>
        <i/>
        <sz val="11"/>
        <color theme="1"/>
        <rFont val="Times New Roman"/>
        <family val="1"/>
        <charset val="204"/>
      </rPr>
      <t>S</t>
    </r>
    <r>
      <rPr>
        <sz val="11"/>
        <color theme="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color theme="1"/>
        <rFont val="Times New Roman"/>
        <family val="1"/>
        <charset val="204"/>
      </rPr>
      <t>Vстр.взн.</t>
    </r>
    <r>
      <rPr>
        <sz val="11"/>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1"/>
        <color theme="1"/>
        <rFont val="Times New Roman"/>
        <family val="1"/>
        <charset val="204"/>
      </rPr>
      <t xml:space="preserve">K соб. </t>
    </r>
    <r>
      <rPr>
        <sz val="11"/>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t>
    </r>
    <r>
      <rPr>
        <b/>
        <i/>
        <sz val="11"/>
        <color theme="1"/>
        <rFont val="Times New Roman"/>
        <family val="1"/>
        <charset val="204"/>
      </rPr>
      <t>F</t>
    </r>
    <r>
      <rPr>
        <sz val="11"/>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color theme="1"/>
        <rFont val="Times New Roman"/>
        <family val="1"/>
        <charset val="204"/>
      </rPr>
      <t>VВРП пр.п</t>
    </r>
    <r>
      <rPr>
        <sz val="11"/>
        <color theme="1"/>
        <rFont val="Times New Roman"/>
        <family val="1"/>
        <charset val="204"/>
      </rPr>
      <t xml:space="preserve"> – объем валового регионального продукта в предыдущем периоде, тыс. рублей;
</t>
    </r>
    <r>
      <rPr>
        <b/>
        <i/>
        <sz val="11"/>
        <color theme="1"/>
        <rFont val="Times New Roman"/>
        <family val="1"/>
        <charset val="204"/>
      </rPr>
      <t>VВРП п.п</t>
    </r>
    <r>
      <rPr>
        <sz val="11"/>
        <color theme="1"/>
        <rFont val="Times New Roman"/>
        <family val="1"/>
        <charset val="204"/>
      </rPr>
      <t xml:space="preserve"> – объем прогнозируемого валового регионального продукта.
</t>
    </r>
    <r>
      <rPr>
        <b/>
        <i/>
        <sz val="11"/>
        <color theme="1"/>
        <rFont val="Times New Roman"/>
        <family val="1"/>
        <charset val="204"/>
      </rPr>
      <t>Vстр.взн..пр.п</t>
    </r>
    <r>
      <rPr>
        <sz val="11"/>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color theme="1"/>
        <rFont val="Times New Roman"/>
        <family val="1"/>
        <charset val="204"/>
      </rPr>
      <t xml:space="preserve">I исч.пр.п </t>
    </r>
    <r>
      <rPr>
        <sz val="11"/>
        <color theme="1"/>
        <rFont val="Times New Roman"/>
        <family val="1"/>
        <charset val="204"/>
      </rPr>
      <t xml:space="preserve">– сумма исчисленного налога прошлого периода;
</t>
    </r>
    <r>
      <rPr>
        <b/>
        <i/>
        <sz val="11"/>
        <color theme="1"/>
        <rFont val="Times New Roman"/>
        <family val="1"/>
        <charset val="204"/>
      </rPr>
      <t>Vнб1пр.п</t>
    </r>
    <r>
      <rPr>
        <sz val="11"/>
        <color theme="1"/>
        <rFont val="Times New Roman"/>
        <family val="1"/>
        <charset val="204"/>
      </rPr>
      <t xml:space="preserve"> – налоговая база предыдущего периода по УСН1, за вычетом налоговой базы, указанной налогоплательщиками, представившими декларацию с налоговой ставкой в размере 0 процентов, тыс. рублей;
</t>
    </r>
    <r>
      <rPr>
        <b/>
        <i/>
        <sz val="11"/>
        <color theme="1"/>
        <rFont val="Times New Roman"/>
        <family val="1"/>
        <charset val="204"/>
      </rPr>
      <t xml:space="preserve">Vнб2пп </t>
    </r>
    <r>
      <rPr>
        <sz val="11"/>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color theme="1"/>
        <rFont val="Times New Roman"/>
        <family val="1"/>
        <charset val="204"/>
      </rPr>
      <t xml:space="preserve">VнбЗпп </t>
    </r>
    <r>
      <rPr>
        <sz val="11"/>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color theme="1"/>
        <rFont val="Times New Roman"/>
        <family val="1"/>
        <charset val="204"/>
      </rPr>
      <t>S</t>
    </r>
    <r>
      <rPr>
        <sz val="11"/>
        <color theme="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i/>
        <sz val="11"/>
        <color theme="1"/>
        <rFont val="Times New Roman"/>
        <family val="1"/>
        <charset val="204"/>
      </rPr>
      <t>Vнб2пр.п</t>
    </r>
    <r>
      <rPr>
        <sz val="11"/>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за вычетом налоговой базы, указанной налогоплательщиками, представившими декларацию с налоговой ставкой в размере 0 процентов, тыс. рублей;
</t>
    </r>
    <r>
      <rPr>
        <b/>
        <i/>
        <sz val="11"/>
        <color theme="1"/>
        <rFont val="Times New Roman"/>
        <family val="1"/>
        <charset val="204"/>
      </rPr>
      <t>VППпр.п</t>
    </r>
    <r>
      <rPr>
        <sz val="11"/>
        <color theme="1"/>
        <rFont val="Times New Roman"/>
        <family val="1"/>
        <charset val="204"/>
      </rPr>
      <t xml:space="preserve"> – прибыль прибыльных организаций для целей бухгалтерского учета в предыдущем периоде, тыс. рублей;
</t>
    </r>
    <r>
      <rPr>
        <b/>
        <i/>
        <sz val="11"/>
        <color theme="1"/>
        <rFont val="Times New Roman"/>
        <family val="1"/>
        <charset val="204"/>
      </rPr>
      <t xml:space="preserve">VППпп </t>
    </r>
    <r>
      <rPr>
        <sz val="11"/>
        <color theme="1"/>
        <rFont val="Times New Roman"/>
        <family val="1"/>
        <charset val="204"/>
      </rPr>
      <t xml:space="preserve">– прогнозируемый объем прибыли прибыльных организаций для целей бухгалтерского учета, тыс. рублей.
</t>
    </r>
    <r>
      <rPr>
        <b/>
        <i/>
        <sz val="11"/>
        <color theme="1"/>
        <rFont val="Times New Roman"/>
        <family val="1"/>
        <charset val="204"/>
      </rPr>
      <t>Vнб3пр.п</t>
    </r>
    <r>
      <rPr>
        <sz val="11"/>
        <color theme="1"/>
        <rFont val="Times New Roman"/>
        <family val="1"/>
        <charset val="204"/>
      </rPr>
      <t xml:space="preserve"> – налоговая база по минимальному налогу УСН2 предыдущего периода, тыс. рублей;
</t>
    </r>
  </si>
  <si>
    <t xml:space="preserve">Прибыль основная - сумма налога на прибыль организаций, за исключением консолидированных групп налогоплательщиков, тыс.руб.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При расчете прогноза по группе крупнейших налогоплательщиков федерального уровня принимается во внимание, что по крупнейшим налогоплательщикам проводится весь комплекс мероприятий по урегулированию задолженности, K соб. может принимать значение 100%. При принятии решения проводится анализ данных отчета по форме №1-НМ, формируемых  с кодом налогового органа Межрегиональных и Межрайонных ИФНС России по крупнейшим налогоплательщикам. Исследуется динамика переплаты.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(раздел 1 отчета № 5 –ПМ);
- данные по обособленным подразделениям организаций (раздел 2 отчета № 5 –ПМ);
- данные по группе обособленных подразделений, находящихся на территории одного субъекта Российской Федерации (раздел 4 отчета № 5 –ПМ);
- указанные разделы отчета по форме № 5-ПМ используются не менее чем за 3 предыдущих года  по коду налогового органа 7000, тыс.руб., а также по кодам налоговых органов Межрегиональных ИФНС России по крупнейшим налогоплательщикам;
-из расчета исключаются данные о налоговой базе  по консолидированной группе налогоплательщиков согласно отчета по форме № 5-КГНМ (стр.1100), по коду налогового органа, в отношении организаций которого проводится прогноз, тыс.руб.
-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(Межрайонными) ИФНС России по крупнейшим налогоплательщикам, без учета данных по организациям – ответственным участникам КГН.
</t>
  </si>
  <si>
    <t>18210101100010000110</t>
  </si>
  <si>
    <r>
      <t>Акцизы на виноградное сусло,</t>
    </r>
    <r>
      <rPr>
        <sz val="11"/>
        <color rgb="FFFF0000"/>
        <rFont val="Times New Roman"/>
        <family val="1"/>
        <charset val="204"/>
      </rPr>
      <t xml:space="preserve"> фруктовое сусло</t>
    </r>
    <r>
      <rPr>
        <sz val="11"/>
        <color theme="1"/>
        <rFont val="Times New Roman"/>
        <family val="1"/>
        <charset val="204"/>
      </rPr>
      <t>, плодовое сусло, плодовые сброженные материалы  производимые на территории Российской Федерации, кроме производимых из подакцизного винограда</t>
    </r>
  </si>
  <si>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t>
    </r>
    <r>
      <rPr>
        <sz val="11"/>
        <color rgb="FFFF0000"/>
        <rFont val="Times New Roman"/>
        <family val="1"/>
        <charset val="204"/>
      </rPr>
      <t>фруктовое сусло</t>
    </r>
    <r>
      <rPr>
        <sz val="11"/>
        <color theme="1"/>
        <rFont val="Times New Roman"/>
        <family val="1"/>
        <charset val="204"/>
      </rPr>
      <t xml:space="preserve">, 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r>
  </si>
  <si>
    <r>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t>
    </r>
    <r>
      <rPr>
        <sz val="11"/>
        <color rgb="FFFF0000"/>
        <rFont val="Times New Roman"/>
        <family val="1"/>
        <charset val="204"/>
      </rPr>
      <t xml:space="preserve"> фруктового сусла</t>
    </r>
    <r>
      <rPr>
        <sz val="11"/>
        <color theme="1"/>
        <rFont val="Times New Roman"/>
        <family val="1"/>
        <charset val="204"/>
      </rPr>
      <t xml:space="preserve">, производимых на территории РФ, кроме производимых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</si>
  <si>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Основные параметры прогноза представлены по двум видам: 
алкогольная продукция с объемной долей этилового спирта свыше 9 процентов (за исключением вин, игристых вин,  включая российское шампанское), производимая из подакцизного винограда;
крепленые (ликерные) вина, крепленое вино наливом,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t>
    </r>
    <r>
      <rPr>
        <sz val="11"/>
        <color rgb="FFFF0000"/>
        <rFont val="Times New Roman"/>
        <family val="1"/>
        <charset val="204"/>
      </rPr>
      <t>(шампанских)</t>
    </r>
    <r>
      <rPr>
        <sz val="11"/>
        <color theme="1"/>
        <rFont val="Times New Roman"/>
        <family val="1"/>
        <charset val="204"/>
      </rPr>
      <t xml:space="preserve"> </t>
    </r>
    <r>
      <rPr>
        <sz val="11"/>
        <color rgb="FF00B050"/>
        <rFont val="Times New Roman"/>
        <family val="1"/>
        <charset val="204"/>
      </rPr>
      <t>включая российское шампанское</t>
    </r>
    <r>
      <rPr>
        <sz val="11"/>
        <color theme="1"/>
        <rFont val="Times New Roman"/>
        <family val="1"/>
        <charset val="204"/>
      </rPr>
      <t xml:space="preserve">),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ликерных вин,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</si>
  <si>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11617000 01 0000 140</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</si>
  <si>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</si>
  <si>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 xml:space="preserve">КБК введены в связи с введением института единого налогового счета по причине исключения пени из состава доходов и переноса их в состав неналоговых доходов. 
Расчёт прогнозного объёма поступления пени,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на все прогнозируемые периоды осуществляется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а также другие факторы.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</si>
  <si>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i/>
        <sz val="11"/>
        <rFont val="Times New Roman"/>
        <family val="1"/>
        <charset val="204"/>
      </rPr>
      <t xml:space="preserve">+ </t>
    </r>
    <r>
      <rPr>
        <b/>
        <i/>
        <sz val="11"/>
        <rFont val="Times New Roman"/>
        <family val="1"/>
        <charset val="204"/>
      </rPr>
      <t xml:space="preserve"> НДФЛ </t>
    </r>
    <r>
      <rPr>
        <b/>
        <i/>
        <vertAlign val="subscript"/>
        <sz val="11"/>
        <rFont val="Times New Roman"/>
        <family val="1"/>
        <charset val="204"/>
      </rPr>
      <t>11</t>
    </r>
    <r>
      <rPr>
        <b/>
        <i/>
        <sz val="11"/>
        <rFont val="Times New Roman"/>
        <family val="1"/>
        <charset val="204"/>
      </rPr>
      <t xml:space="preserve"> + НДФЛ</t>
    </r>
    <r>
      <rPr>
        <b/>
        <i/>
        <vertAlign val="subscript"/>
        <sz val="11"/>
        <rFont val="Times New Roman"/>
        <family val="1"/>
        <charset val="204"/>
      </rPr>
      <t>12</t>
    </r>
    <r>
      <rPr>
        <b/>
        <i/>
        <sz val="11"/>
        <rFont val="Times New Roman"/>
        <family val="1"/>
        <charset val="204"/>
      </rPr>
      <t xml:space="preserve"> + НДФЛ</t>
    </r>
    <r>
      <rPr>
        <b/>
        <i/>
        <vertAlign val="subscript"/>
        <sz val="11"/>
        <rFont val="Times New Roman"/>
        <family val="1"/>
        <charset val="204"/>
      </rPr>
      <t>13</t>
    </r>
    <r>
      <rPr>
        <b/>
        <i/>
        <sz val="11"/>
        <rFont val="Times New Roman"/>
        <family val="1"/>
        <charset val="204"/>
      </rPr>
      <t xml:space="preserve"> + НДФЛ </t>
    </r>
    <r>
      <rPr>
        <b/>
        <i/>
        <vertAlign val="subscript"/>
        <sz val="11"/>
        <rFont val="Times New Roman"/>
        <family val="1"/>
        <charset val="204"/>
      </rPr>
      <t xml:space="preserve">14  
</t>
    </r>
  </si>
  <si>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t>
    </r>
    <r>
      <rPr>
        <b/>
        <i/>
        <sz val="11"/>
        <rFont val="Times New Roman"/>
        <family val="1"/>
        <charset val="204"/>
      </rPr>
      <t xml:space="preserve">НДФЛ 2 </t>
    </r>
    <r>
      <rPr>
        <sz val="11"/>
        <rFont val="Times New Roman"/>
        <family val="1"/>
        <charset val="204"/>
      </rPr>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НК РФ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НК РФ;
</t>
    </r>
    <r>
      <rPr>
        <b/>
        <i/>
        <sz val="11"/>
        <rFont val="Times New Roman"/>
        <family val="1"/>
        <charset val="204"/>
      </rPr>
      <t xml:space="preserve">НДФЛ 5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6 </t>
    </r>
    <r>
      <rPr>
        <sz val="11"/>
        <rFont val="Times New Roman"/>
        <family val="1"/>
        <charset val="204"/>
      </rPr>
      <t xml:space="preserve">–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r>
    <r>
      <rPr>
        <b/>
        <i/>
        <sz val="11"/>
        <rFont val="Times New Roman"/>
        <family val="1"/>
        <charset val="204"/>
      </rPr>
      <t>НДФЛ 7</t>
    </r>
    <r>
      <rPr>
        <sz val="11"/>
        <rFont val="Times New Roman"/>
        <family val="1"/>
        <charset val="204"/>
      </rPr>
      <t xml:space="preserve">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r>
    <r>
      <rPr>
        <b/>
        <i/>
        <sz val="11"/>
        <rFont val="Times New Roman"/>
        <family val="1"/>
        <charset val="204"/>
      </rPr>
      <t xml:space="preserve">НДФЛ 8 </t>
    </r>
    <r>
      <rPr>
        <sz val="11"/>
        <rFont val="Times New Roman"/>
        <family val="1"/>
        <charset val="204"/>
      </rPr>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10</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12</t>
    </r>
    <r>
      <rPr>
        <sz val="11"/>
        <rFont val="Times New Roman"/>
        <family val="1"/>
        <charset val="204"/>
      </rPr>
      <t xml:space="preserve"> - 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НК РФ.
</t>
    </r>
    <r>
      <rPr>
        <b/>
        <i/>
        <sz val="11"/>
        <rFont val="Times New Roman"/>
        <family val="1"/>
        <charset val="204"/>
      </rPr>
      <t xml:space="preserve">НДФЛ 13 </t>
    </r>
    <r>
      <rPr>
        <sz val="11"/>
        <rFont val="Times New Roman"/>
        <family val="1"/>
        <charset val="204"/>
      </rPr>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r>
    <r>
      <rPr>
        <b/>
        <i/>
        <sz val="11"/>
        <rFont val="Times New Roman"/>
        <family val="1"/>
        <charset val="204"/>
      </rPr>
      <t>НДФЛ 14</t>
    </r>
    <r>
      <rPr>
        <sz val="11"/>
        <rFont val="Times New Roman"/>
        <family val="1"/>
        <charset val="204"/>
      </rPr>
      <t xml:space="preserve"> - Налог на доходы физических лиц в отношении доходов от долевого участия в организации, полученных  виде дивидендов (в части суммы налога, превышающей 650 000 рублей).
</t>
    </r>
  </si>
  <si>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 же доходов от долевого участия в организации, полученных в виде дивидендов</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</si>
  <si>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</si>
  <si>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</si>
  <si>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</si>
  <si>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 же  налога на доходы физических лиц в отношении доходов от долевого участия в организации, полученных в виде дивидендов)</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</si>
  <si>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</si>
  <si>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</si>
  <si>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</si>
  <si>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НДФЛ 13 = Dn * Т прибыли /100 (+/-) F</t>
  </si>
  <si>
    <t>Прогнозный объем поступлений НДФЛ 13 рассчитывается исходя из налоговой базы по налогу согласно данным отчётов 5-НДФЛ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</si>
  <si>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 xml:space="preserve">Dn – общая сумма доходов, принимаемая налоговыми агентами для расчета налоговой базы за предыдущий период, тыс. рублей (5-НДФЛ);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</si>
  <si>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10102140010000110</t>
  </si>
  <si>
    <t>Налог на доходы физических лиц в отношении доходов от долевого участия в организации, полученных в виде дивидендов ( в части суммы налога, превышающей 650 000 рублей)</t>
  </si>
  <si>
    <t>НДФЛ 14 =  Dn * Т прибыли /100 (+/-) F</t>
  </si>
  <si>
    <t>Прогнозный объем поступлений НДФЛ 14 рассчитывается исходя из налоговой базы по налогу согласно данным отчётов 5-НДФЛ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</si>
  <si>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</si>
  <si>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</si>
  <si>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</si>
  <si>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НДПИ проч.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</si>
  <si>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</si>
  <si>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</si>
  <si>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</si>
  <si>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алмазы = (Ʃ(V ПИ алмазы × J алмазы × S (+-) P)) × B ПИ алмазы × K соб. (+-) F.</t>
    </r>
  </si>
  <si>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</si>
  <si>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B ПИ алмаз – доля налога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</si>
  <si>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ПИ уголь = (Ʃ((V ПИ (уголь 1,2,3..,п) × S расчёт.) - Ʃ L ПИ льгот)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 расчёт. = S × Кдф (уголь1,2,3,…,n) + I, 
Ʃ L ПИ льгот = Ʃ((V ПИ (уголь 1,2,3..,п) × S расчёт.) ×Д льгот).</t>
    </r>
  </si>
  <si>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I – величина, установленная для вида угля (антрацит и уголь за исключением антрацита, угля коксующегося и угля бурого) в соответствии со статьей 342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</si>
  <si>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</si>
  <si>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</si>
  <si>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r>
      <rPr>
        <b/>
        <sz val="11"/>
        <color theme="1"/>
        <rFont val="Times New Roman"/>
        <family val="1"/>
        <charset val="204"/>
      </rPr>
      <t xml:space="preserve">Основная формула расчёта налога:   </t>
    </r>
    <r>
      <rPr>
        <sz val="11"/>
        <color theme="1"/>
        <rFont val="Times New Roman"/>
        <family val="1"/>
        <charset val="204"/>
      </rPr>
      <t xml:space="preserve">Прибыль всего =Прибыль организаций  + Прибыль СРП ,
</t>
    </r>
    <r>
      <rPr>
        <b/>
        <sz val="11"/>
        <color theme="1"/>
        <rFont val="Times New Roman"/>
        <family val="1"/>
        <charset val="204"/>
      </rPr>
      <t>Расчёт составляющих основной формулы:</t>
    </r>
    <r>
      <rPr>
        <sz val="11"/>
        <color theme="1"/>
        <rFont val="Times New Roman"/>
        <family val="1"/>
        <charset val="204"/>
      </rPr>
      <t xml:space="preserve">Прибыль основная  + Прибыль КГН + Прибыль бывшКГН  + Прибыль МН + ПрибыльЭкспорт 
</t>
    </r>
  </si>
  <si>
    <r>
      <rPr>
        <sz val="12"/>
        <color theme="1"/>
        <rFont val="Times New Roman"/>
        <family val="1"/>
        <charset val="204"/>
      </rPr>
      <t xml:space="preserve">Расчёт доходов в консолидированный бюджет субъекта Российской Федерации  от уплаты налога на прибыль организаций осуществляется в соответствии с действующим законодательством Российской Федерации о налогах и сборах. Расчёт прогнозного объёма поступлений по налогу на прибыль организаций производится отдельно по каждому виду дохода.
Налог на прибыль организаций рассчитывается по соответствующим ставкам, установленным Налоговым кодексом Российской Федерации, и зачисляется в бюджеты бюджетной системы Российской Федерации по нормативам установленным в соответствии со статьями  БК РФ,  по следующим компонентам:                                                  </t>
    </r>
    <r>
      <rPr>
        <b/>
        <i/>
        <sz val="12"/>
        <color theme="1"/>
        <rFont val="Times New Roman"/>
        <family val="1"/>
        <charset val="204"/>
      </rPr>
      <t xml:space="preserve">                                                                                                                                                               Прибыль </t>
    </r>
    <r>
      <rPr>
        <b/>
        <i/>
        <vertAlign val="subscript"/>
        <sz val="12"/>
        <color theme="1"/>
        <rFont val="Times New Roman"/>
        <family val="1"/>
        <charset val="204"/>
      </rPr>
      <t>всего</t>
    </r>
    <r>
      <rPr>
        <b/>
        <i/>
        <sz val="12"/>
        <color theme="1"/>
        <rFont val="Times New Roman"/>
        <family val="1"/>
        <charset val="204"/>
      </rPr>
      <t xml:space="preserve"> – с</t>
    </r>
    <r>
      <rPr>
        <sz val="12"/>
        <color theme="1"/>
        <rFont val="Times New Roman"/>
        <family val="1"/>
        <charset val="204"/>
      </rPr>
      <t xml:space="preserve">овокупная сумма налога на прибыль организаций, подлежащая зачислению в консолидированный бюджет Томской области;                                                                      Прибыль основная  - прогнозируемая сумма поступлений налога на прибыль организаций, за исключением консолидированных групп налогоплательщиков, зачисляемого в бюджет субъекта Российской Федерации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Прибыль МН – прогнозируемая сумма налога на прибыль организаций, уплачиваемого международными холдинговыми компаниями,  зачисляемого в бюджет субъекта Российской Федерации 
ПрибыльЭкспорт - прогнозируемая сумма налога на прибыль организаций, осуществляющими экспорт сжиженного природного газа 
Прибыль бывшКГН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Прибыль СРП – прогнозируемая сумма налога на прибыль организаций при выполнении Соглашений о разработке месторождений нефти и газа 
</t>
    </r>
  </si>
  <si>
    <t>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Томской области, в т.ч. Томской области;                                                                                                                                                                                                                                                 -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Прибыль всего =Прибыль организаций  + Прибыль СРП,
где
Прибыль организаций  - сумма налога на прибыль организаций, тыс.руб.
Показатель рассчитывается по формуле:
Прибыль организаций  = Прибыль основная  + Прибыль КГН + Прибыль бывшКГН  + Прибыль МН + ПрибыльЭкспорт,
где
Прибыль основная  - прогнозируемая сумма поступлений налога на прибыль организаций, за исключением консолидированных групп налогоплательщиков, зачисляемого в бюджет субъекта Российской Федерации (КБК 18210101012020000110), тыс.руб.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18210101014020000110), тыс.руб.
Прибыль МН – прогнозируемая сумма налога на прибыль организаций, уплачиваемого международными холдинговыми компаниями,  зачисляемого в бюджет субъекта Российской Федерации (КБК 18210101016020000110), тыс.руб.
ПрибыльЭкспорт - прогнозируемая сумма налога на прибыль организаций, осуществляющими экспорт сжиженного природного газа (КБК 18210101018020000110), тыс.руб.
Прибыль бывшКГН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 1 01 01100 00 0000 110), тыс.руб.
Прибыль СРП – прогнозируемая сумма налога на прибыль организаций при выполнении Соглашений о разработке месторождений нефти и газа (КБК 18210101020000000110), тыс.руб.</t>
  </si>
  <si>
    <t>10101014020000110</t>
  </si>
  <si>
    <t xml:space="preserve">Основная формула расчёта налога:      Прибыль КГН  = (V НБ ОСН.КГН × S) × K соб.+ (Pперерасчет × K соб.) - Н + Кр (+-) F           </t>
  </si>
  <si>
    <t xml:space="preserve">Прибыль КГН – сумма налога на прибыль ответственных участников КГН, тыс. рублей. Сумма налога на прибыль организаций бывших участников консолидированных групп налогоплательщиков, зачисляемого в бюджет субъекта РФ (ПрибыльКГН) учитывается в прогнозе по данным отчета по форме № 5-КГНМ.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НБ ОСН.КГН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по коду налогового органа, в отношении организаций которого проводится расчет прогноза, тыс.руб.;
- сохраняя это отношение, производится расчет суммы прибыли для налогообложения на последующие годы.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отсутствии данных для расчета методом прямого счета используется любая оперативная информация о возможной сумме поступления, в том числе поступления из МИ по КН от налогоплательщиков – ответственных участников КГН и других источников - используется метод экстраполяции.
</t>
  </si>
  <si>
    <t xml:space="preserve">Прибыль КГН  = (V НБ ОСН.КГН × S) × K соб.+ (Pперерасчет × K соб.) - Н + Кр (+-) F, где 
V НБ ОСН.КГН – сумма налоговой базы для исчисления налога на прибыль по основной ставке (по данным отчета по форме № 5-КГНМ),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тыс.рублей. Показатель рассчитывается с учетом данных отчета по форме №2-НК «О результатах контрольной работы налоговых органов» с учетом данных о фактических поступлениях по результатам контрольной работы;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</si>
  <si>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10101018020000110</t>
  </si>
  <si>
    <t xml:space="preserve">Налог на прибыль организаций осуществляющими деятельность по производству сжиженного природного газа, зачисляемый в бюджет субъекта Российской Федерации </t>
  </si>
  <si>
    <t xml:space="preserve">Основная формула расчёта налога:      Прибыль КГН  = (V НБ ОСН.экспорт × S) × K соб.+ (Pперерасчет × K соб.) - Н + Кр (+-) F           </t>
  </si>
  <si>
    <t xml:space="preserve">Прибыль МП – сумма налога на прибыльорганизаций осуществляющими деятельность по производству сжиженного природного газа, зачисляемого в бюджет субъекта РФ учитывается в прогнозе по данным отчета по форме № 5-КГНМ.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НБ ОСН.экспорт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по коду налогового органа, в отношении организаций которого проводится расчет прогноза, тыс.руб.;
- сохраняя это отношение, производится расчет суммы прибыли для налогообложения на последующие годы.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</si>
  <si>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t xml:space="preserve">Прибыль экспорт  = (V НБ ОСН.экспорт × S) × K соб.+ (Pперерасчет × K соб.) - Н + Кр (+-) F, где 
V НБ ОСН.экспорт – сумма налоговой базы для исчисления налога на прибыль по основной ставке (по данным отчета по форме № 5-КГНМ),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тыс.рублей. Показатель рассчитывается с учетом данных отчета по форме №2-НК «О результатах контрольной работы налоговых органов» с учетом данных о фактических поступлениях по результатам контрольной работы;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</si>
  <si>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sz val="11"/>
        <color theme="1"/>
        <rFont val="Times New Roman"/>
        <family val="1"/>
        <charset val="204"/>
      </rPr>
      <t>Основная формула расчёта налога:</t>
    </r>
    <r>
      <rPr>
        <sz val="11"/>
        <color theme="1"/>
        <rFont val="Times New Roman"/>
        <family val="1"/>
        <charset val="204"/>
      </rPr>
      <t xml:space="preserve">      Прибыль КГН  = (V НБ бывш.КГН × S) × K соб. - Н + Кр (+-) F           </t>
    </r>
  </si>
  <si>
    <t xml:space="preserve">Прибыль КГН  = (V НБ бывш.КГН × S) × K соб. - Н + Кр (+-) F, где 
V НБ бывш.КГН – сумма налоговой базы для исчисления налога на прибыль по основной ставке (по данным отчета по форме № 5-КГНМ или № 5-ПМ или № 5-П),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тыс.рублей. Показатель рассчитывается с учетом данных отчета по форме №2-НК «О результатах контрольной работы налоговых органов» с учетом данных о фактических поступлениях по результатам контрольной работы;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</si>
  <si>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Прибыль бывшКГН – сумма налога на прибыль бывших ответственных участников КГН, тыс. рублей. Сумма налога на прибыль организаций бывших участников консолидированных групп налогоплательщиков, зачисляемого в бюджет субъекта РФ (ПрибыльбывшКГН) учитывается в прогнозе по данным отчета по форме № 5-КГНМ или № 5-ПМ или № 5-П.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НБ бывш.КГН - сумма налоговой базы для исчисления налога на прибыль по основной ставке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 по коду налогового органа, в отношении организаций которого проводится расчет прогноза (или  № 5-ПМ «Отчет о налоговой базе и структуре начислений по налогу на прибыль организаций, зачисляемого в бюджет субъекта Российской Федерации», сложившаяся за предыдущие периоды или № 5-П «Отчет о налоговой базе и структуре начислений по налогу на прибыль организаций», сложившаяся за предыдущие периоды), тыс.руб.;
- сохраняя это отношение, производится расчет суммы прибыли для налогообложения на последующие годы.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</si>
</sst>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charset val="204"/>
      <scheme val="minor"/>
    </font>
    <font>
      <b/>
      <sz val="10"/>
      <color rgb="FF000000"/>
      <name val="Times New Roman"/>
      <family val="1"/>
      <charset val="204"/>
    </font>
    <font>
      <b/>
      <sz val="10"/>
      <color theme="1"/>
      <name val="Times New Roman"/>
      <family val="1"/>
      <charset val="204"/>
    </font>
    <font>
      <sz val="14"/>
      <color theme="1"/>
      <name val="Times New Roman"/>
      <family val="1"/>
      <charset val="204"/>
    </font>
    <font>
      <b/>
      <sz val="14"/>
      <color theme="1"/>
      <name val="Times New Roman"/>
      <family val="1"/>
      <charset val="204"/>
    </font>
    <font>
      <b/>
      <sz val="16"/>
      <color theme="1"/>
      <name val="Times New Roman"/>
      <family val="1"/>
      <charset val="204"/>
    </font>
    <font>
      <sz val="10"/>
      <color theme="1"/>
      <name val="Arial"/>
      <family val="2"/>
      <charset val="204"/>
    </font>
    <font>
      <sz val="9"/>
      <color theme="1"/>
      <name val="Times New Roman"/>
      <family val="1"/>
      <charset val="204"/>
    </font>
    <font>
      <sz val="9"/>
      <color rgb="FF000000"/>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sz val="11"/>
      <color rgb="FF000000"/>
      <name val="Times New Roman"/>
      <family val="1"/>
      <charset val="204"/>
    </font>
    <font>
      <b/>
      <sz val="11"/>
      <color rgb="FF000000"/>
      <name val="Times New Roman"/>
      <family val="1"/>
      <charset val="204"/>
    </font>
    <font>
      <b/>
      <i/>
      <sz val="11"/>
      <color theme="1"/>
      <name val="Times New Roman"/>
      <family val="1"/>
      <charset val="204"/>
    </font>
    <font>
      <i/>
      <sz val="11"/>
      <color theme="1"/>
      <name val="Times New Roman"/>
      <family val="1"/>
      <charset val="204"/>
    </font>
    <font>
      <sz val="12"/>
      <color theme="1"/>
      <name val="Times New Roman"/>
      <family val="1"/>
      <charset val="204"/>
    </font>
    <font>
      <b/>
      <i/>
      <sz val="12"/>
      <color theme="1"/>
      <name val="Times New Roman"/>
      <family val="1"/>
      <charset val="204"/>
    </font>
    <font>
      <b/>
      <i/>
      <vertAlign val="subscript"/>
      <sz val="12"/>
      <color theme="1"/>
      <name val="Times New Roman"/>
      <family val="1"/>
      <charset val="204"/>
    </font>
    <font>
      <sz val="11"/>
      <color rgb="FFFF0000"/>
      <name val="Times New Roman"/>
      <family val="1"/>
      <charset val="204"/>
    </font>
    <font>
      <sz val="11"/>
      <color rgb="FF00B050"/>
      <name val="Times New Roman"/>
      <family val="1"/>
      <charset val="204"/>
    </font>
    <font>
      <sz val="9"/>
      <name val="Times New Roman"/>
      <family val="1"/>
      <charset val="204"/>
    </font>
    <font>
      <sz val="11"/>
      <name val="Times New Roman"/>
      <family val="1"/>
      <charset val="204"/>
    </font>
    <font>
      <b/>
      <i/>
      <sz val="11"/>
      <name val="Times New Roman"/>
      <family val="1"/>
      <charset val="204"/>
    </font>
    <font>
      <b/>
      <i/>
      <vertAlign val="subscript"/>
      <sz val="11"/>
      <name val="Times New Roman"/>
      <family val="1"/>
      <charset val="204"/>
    </font>
    <font>
      <i/>
      <sz val="11"/>
      <name val="Times New Roman"/>
      <family val="1"/>
      <charset val="204"/>
    </font>
    <font>
      <b/>
      <sz val="11"/>
      <name val="Times New Roman"/>
      <family val="1"/>
      <charset val="204"/>
    </font>
    <font>
      <b/>
      <u/>
      <sz val="11"/>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12" fillId="0" borderId="1" xfId="0" applyFont="1" applyFill="1" applyBorder="1" applyAlignment="1">
      <alignment horizontal="center" vertical="top" wrapText="1"/>
    </xf>
    <xf numFmtId="0" fontId="11" fillId="0" borderId="1" xfId="0" applyFont="1" applyFill="1" applyBorder="1" applyAlignment="1">
      <alignment horizontal="justify" vertical="top" wrapText="1"/>
    </xf>
    <xf numFmtId="0" fontId="9" fillId="0" borderId="1" xfId="0" applyFont="1" applyFill="1" applyBorder="1" applyAlignment="1">
      <alignment horizontal="justify" vertical="top" wrapText="1"/>
    </xf>
    <xf numFmtId="49" fontId="7" fillId="0" borderId="1" xfId="0" applyNumberFormat="1" applyFont="1" applyFill="1" applyBorder="1" applyAlignment="1">
      <alignment horizontal="center" vertical="top" wrapText="1"/>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0" fillId="0" borderId="0" xfId="0" applyFill="1"/>
    <xf numFmtId="0" fontId="0" fillId="2" borderId="0" xfId="0" applyFill="1"/>
    <xf numFmtId="49" fontId="0" fillId="2" borderId="0" xfId="0" applyNumberFormat="1" applyFill="1"/>
    <xf numFmtId="0" fontId="10" fillId="2" borderId="0" xfId="0" applyFont="1" applyFill="1"/>
    <xf numFmtId="0" fontId="12" fillId="2" borderId="1" xfId="0" applyFont="1" applyFill="1" applyBorder="1" applyAlignment="1">
      <alignment horizontal="center" vertical="top" wrapText="1"/>
    </xf>
    <xf numFmtId="0" fontId="3" fillId="0" borderId="0" xfId="0" applyFont="1" applyFill="1"/>
    <xf numFmtId="49" fontId="0" fillId="0" borderId="0" xfId="0" applyNumberFormat="1" applyFill="1"/>
    <xf numFmtId="0" fontId="10" fillId="0" borderId="0" xfId="0" applyFont="1" applyFill="1"/>
    <xf numFmtId="0" fontId="4" fillId="0" borderId="0" xfId="0" applyFont="1" applyFill="1" applyAlignment="1">
      <alignment horizontal="center" vertical="center" wrapText="1"/>
    </xf>
    <xf numFmtId="0" fontId="4" fillId="0" borderId="0" xfId="0" applyFont="1" applyFill="1" applyAlignment="1">
      <alignment horizontal="center" vertical="center"/>
    </xf>
    <xf numFmtId="49" fontId="4" fillId="0" borderId="0" xfId="0" applyNumberFormat="1" applyFont="1" applyFill="1" applyAlignment="1">
      <alignment horizontal="center" vertical="center"/>
    </xf>
    <xf numFmtId="49" fontId="8" fillId="0" borderId="1" xfId="0" applyNumberFormat="1" applyFont="1" applyFill="1" applyBorder="1" applyAlignment="1">
      <alignment horizontal="center" vertical="top" wrapText="1"/>
    </xf>
    <xf numFmtId="0" fontId="12" fillId="0" borderId="1" xfId="0" applyFont="1" applyFill="1" applyBorder="1" applyAlignment="1">
      <alignment horizontal="left" vertical="top" wrapText="1"/>
    </xf>
    <xf numFmtId="0" fontId="11" fillId="0" borderId="1" xfId="0" applyFont="1" applyFill="1" applyBorder="1" applyAlignment="1">
      <alignment horizontal="justify" vertical="top"/>
    </xf>
    <xf numFmtId="0" fontId="2"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8" fillId="0" borderId="1" xfId="0" quotePrefix="1" applyNumberFormat="1" applyFont="1" applyFill="1" applyBorder="1" applyAlignment="1">
      <alignment horizontal="center" vertical="top" wrapText="1"/>
    </xf>
    <xf numFmtId="0" fontId="17" fillId="0" borderId="0" xfId="0" applyFont="1" applyFill="1" applyAlignment="1">
      <alignment horizontal="left" vertical="center" wrapText="1"/>
    </xf>
    <xf numFmtId="0" fontId="12"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13" fillId="0" borderId="1" xfId="0" applyFont="1" applyFill="1" applyBorder="1" applyAlignment="1">
      <alignment horizontal="justify" vertical="top" wrapText="1"/>
    </xf>
    <xf numFmtId="0" fontId="12" fillId="0" borderId="1" xfId="0" applyFont="1" applyFill="1" applyBorder="1" applyAlignment="1">
      <alignment horizontal="justify" vertical="top" wrapText="1"/>
    </xf>
    <xf numFmtId="0" fontId="11" fillId="0" borderId="1" xfId="0" applyFont="1" applyFill="1" applyBorder="1" applyAlignment="1">
      <alignment horizontal="justify" vertical="top" wrapText="1" shrinkToFit="1"/>
    </xf>
    <xf numFmtId="0" fontId="9" fillId="0" borderId="1" xfId="0" applyFont="1" applyFill="1" applyBorder="1" applyAlignment="1">
      <alignment horizontal="justify" vertical="top" wrapText="1" shrinkToFit="1"/>
    </xf>
    <xf numFmtId="49" fontId="21" fillId="0" borderId="1" xfId="0" applyNumberFormat="1" applyFont="1" applyBorder="1" applyAlignment="1">
      <alignment horizontal="center" vertical="top" wrapText="1"/>
    </xf>
    <xf numFmtId="0" fontId="22" fillId="0" borderId="1" xfId="0" applyFont="1" applyBorder="1" applyAlignment="1">
      <alignment horizontal="left" vertical="top" wrapText="1"/>
    </xf>
    <xf numFmtId="0" fontId="22" fillId="0" borderId="1" xfId="0" applyFont="1" applyBorder="1" applyAlignment="1">
      <alignment horizontal="center" vertical="top" wrapText="1"/>
    </xf>
    <xf numFmtId="0" fontId="23" fillId="0" borderId="0" xfId="0" applyFont="1" applyAlignment="1">
      <alignment horizontal="center" vertical="top" wrapText="1"/>
    </xf>
    <xf numFmtId="0" fontId="22" fillId="0" borderId="1" xfId="0" applyFont="1" applyBorder="1" applyAlignment="1">
      <alignment horizontal="justify" vertical="top" wrapText="1"/>
    </xf>
    <xf numFmtId="0" fontId="22" fillId="0" borderId="1" xfId="0" applyFont="1" applyBorder="1" applyAlignment="1">
      <alignment horizontal="justify" vertical="top"/>
    </xf>
    <xf numFmtId="49" fontId="21" fillId="3" borderId="1" xfId="0" applyNumberFormat="1" applyFont="1" applyFill="1" applyBorder="1" applyAlignment="1">
      <alignment horizontal="center" vertical="top" wrapText="1"/>
    </xf>
    <xf numFmtId="0" fontId="22" fillId="3" borderId="1" xfId="0" applyFont="1" applyFill="1" applyBorder="1" applyAlignment="1">
      <alignment horizontal="left" vertical="top" wrapText="1"/>
    </xf>
    <xf numFmtId="0" fontId="22" fillId="3" borderId="1" xfId="0" applyFont="1" applyFill="1" applyBorder="1" applyAlignment="1">
      <alignment horizontal="center" vertical="top" wrapText="1"/>
    </xf>
    <xf numFmtId="0" fontId="22" fillId="3" borderId="1" xfId="0" applyFont="1" applyFill="1" applyBorder="1" applyAlignment="1">
      <alignment horizontal="justify" vertical="top"/>
    </xf>
    <xf numFmtId="0" fontId="22" fillId="3" borderId="1" xfId="0" applyFont="1" applyFill="1" applyBorder="1" applyAlignment="1">
      <alignment horizontal="justify" vertical="top" wrapText="1"/>
    </xf>
    <xf numFmtId="0" fontId="26" fillId="0" borderId="1" xfId="0" applyFont="1" applyBorder="1" applyAlignment="1">
      <alignment horizontal="justify" vertical="top" wrapText="1"/>
    </xf>
    <xf numFmtId="0" fontId="6" fillId="0" borderId="0" xfId="0" applyFont="1" applyFill="1" applyAlignment="1">
      <alignment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283" Type="http://schemas.openxmlformats.org/officeDocument/2006/relationships/revisionLog" Target="revisionLog15.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806FD45-23AE-4652-8742-A1DF38FA5BFF}" diskRevisions="1" revisionId="1847" version="27">
  <header guid="{D806FD45-23AE-4652-8742-A1DF38FA5BFF}" dateTime="2023-04-25T13:40:41" maxSheetId="2" userName="Аникина Елена Владимировна" r:id="rId283" minRId="1814" maxRId="1847">
    <sheetIdMap count="1">
      <sheetId val="1"/>
    </sheetIdMap>
  </header>
</header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14" sId="1">
    <oc r="G11" t="inlineStr">
      <is>
        <r>
          <rPr>
            <b/>
            <sz val="11"/>
            <color theme="1"/>
            <rFont val="Times New Roman"/>
            <family val="1"/>
            <charset val="204"/>
          </rPr>
          <t xml:space="preserve">Основная формула расчёта налога:   </t>
        </r>
        <r>
          <rPr>
            <sz val="11"/>
            <color theme="1"/>
            <rFont val="Times New Roman"/>
            <family val="1"/>
            <charset val="204"/>
          </rPr>
          <t xml:space="preserve">Прибыль всего =Прибыль организаций  + Прибыль СРП ,
</t>
        </r>
        <r>
          <rPr>
            <b/>
            <sz val="11"/>
            <color theme="1"/>
            <rFont val="Times New Roman"/>
            <family val="1"/>
            <charset val="204"/>
          </rPr>
          <t>Расчёт составляющих основной формулы:</t>
        </r>
        <r>
          <rPr>
            <sz val="11"/>
            <color theme="1"/>
            <rFont val="Times New Roman"/>
            <family val="1"/>
            <charset val="204"/>
          </rPr>
          <t xml:space="preserve">Прибыль организаций  =Прибыль основная  + Прибыль бывшКГН  + Прибыль МН 
</t>
        </r>
      </is>
    </oc>
    <nc r="G11" t="inlineStr">
      <is>
        <r>
          <rPr>
            <b/>
            <sz val="11"/>
            <color theme="1"/>
            <rFont val="Times New Roman"/>
            <family val="1"/>
            <charset val="204"/>
          </rPr>
          <t xml:space="preserve">Основная формула расчёта налога:   </t>
        </r>
        <r>
          <rPr>
            <sz val="11"/>
            <color theme="1"/>
            <rFont val="Times New Roman"/>
            <family val="1"/>
            <charset val="204"/>
          </rPr>
          <t xml:space="preserve">Прибыль всего =Прибыль организаций  + Прибыль СРП ,
</t>
        </r>
        <r>
          <rPr>
            <b/>
            <sz val="11"/>
            <color theme="1"/>
            <rFont val="Times New Roman"/>
            <family val="1"/>
            <charset val="204"/>
          </rPr>
          <t>Расчёт составляющих основной формулы:</t>
        </r>
        <r>
          <rPr>
            <sz val="11"/>
            <color theme="1"/>
            <rFont val="Times New Roman"/>
            <family val="1"/>
            <charset val="204"/>
          </rPr>
          <t xml:space="preserve">Прибыль основная  + Прибыль КГН + Прибыль бывшКГН  + Прибыль МН + ПрибыльЭкспорт 
</t>
        </r>
      </is>
    </nc>
  </rcc>
  <rcc rId="1815" sId="1">
    <oc r="H11" t="inlineStr">
      <is>
        <r>
          <rPr>
            <sz val="12"/>
            <color theme="1"/>
            <rFont val="Times New Roman"/>
            <family val="1"/>
            <charset val="204"/>
          </rPr>
          <t xml:space="preserve">Расчёт доходов в консолидированный бюджет субъекта Российской Федерации  от уплаты налога на прибыль организаций осуществляется в соответствии с действующим законодательством Российской Федерации о налогах и сборах. Расчёт прогнозного объёма поступлений по налогу на прибыль организаций производится отдельно по каждому виду дохода.
Налог на прибыль организаций рассчитывается по соответствующим ставкам, установленным Налоговым кодексом Российской Федерации, и зачисляется в бюджеты бюджетной системы Российской Федерации по нормативам установленным в соответствии со статьями  БК РФ,  по следующим компонентам:                                                  </t>
        </r>
        <r>
          <rPr>
            <b/>
            <i/>
            <sz val="12"/>
            <color theme="1"/>
            <rFont val="Times New Roman"/>
            <family val="1"/>
            <charset val="204"/>
          </rPr>
          <t xml:space="preserve">                                                                                                                                                               Прибыль </t>
        </r>
        <r>
          <rPr>
            <b/>
            <i/>
            <vertAlign val="subscript"/>
            <sz val="12"/>
            <color theme="1"/>
            <rFont val="Times New Roman"/>
            <family val="1"/>
            <charset val="204"/>
          </rPr>
          <t>всего</t>
        </r>
        <r>
          <rPr>
            <b/>
            <i/>
            <sz val="12"/>
            <color theme="1"/>
            <rFont val="Times New Roman"/>
            <family val="1"/>
            <charset val="204"/>
          </rPr>
          <t xml:space="preserve"> – с</t>
        </r>
        <r>
          <rPr>
            <sz val="12"/>
            <color theme="1"/>
            <rFont val="Times New Roman"/>
            <family val="1"/>
            <charset val="204"/>
          </rPr>
          <t xml:space="preserve">овокупная сумма налога на прибыль организаций, подлежащая зачислению в консолидированный бюджет Томской области;                                                                      Прибыль основная – сумма налога на прибыль организаций, облагаемая по основной налоговой ставке, (за исключением  консолидированных групп налогоплательщиков), зачисляемого в бюджет субъекта Российской Федерации ;                                                                                                                                                                                                                                                                                            Прибыль бывшКГН  - сумма  налога на прибыль организаций бывших ответственных участников консолидированных групп налогоплательщиков, зачисляемого в бюджет субъекта Российской Федерации ;
Прибыль МН – сумма налога на прибыль организаций, уплачиваемого международными холдинговыми компаниями,  зачисляемого в бюджет субъекта Российской Федерации;
Прибыль СРП – сумма налога на прибыль организаций при выполнении Соглашений о разработке месторождений нефти и газа.
</t>
        </r>
      </is>
    </oc>
    <nc r="H11" t="inlineStr">
      <is>
        <r>
          <rPr>
            <sz val="12"/>
            <color theme="1"/>
            <rFont val="Times New Roman"/>
            <family val="1"/>
            <charset val="204"/>
          </rPr>
          <t xml:space="preserve">Расчёт доходов в консолидированный бюджет субъекта Российской Федерации  от уплаты налога на прибыль организаций осуществляется в соответствии с действующим законодательством Российской Федерации о налогах и сборах. Расчёт прогнозного объёма поступлений по налогу на прибыль организаций производится отдельно по каждому виду дохода.
Налог на прибыль организаций рассчитывается по соответствующим ставкам, установленным Налоговым кодексом Российской Федерации, и зачисляется в бюджеты бюджетной системы Российской Федерации по нормативам установленным в соответствии со статьями  БК РФ,  по следующим компонентам:                                                  </t>
        </r>
        <r>
          <rPr>
            <b/>
            <i/>
            <sz val="12"/>
            <color theme="1"/>
            <rFont val="Times New Roman"/>
            <family val="1"/>
            <charset val="204"/>
          </rPr>
          <t xml:space="preserve">                                                                                                                                                               Прибыль </t>
        </r>
        <r>
          <rPr>
            <b/>
            <i/>
            <vertAlign val="subscript"/>
            <sz val="12"/>
            <color theme="1"/>
            <rFont val="Times New Roman"/>
            <family val="1"/>
            <charset val="204"/>
          </rPr>
          <t>всего</t>
        </r>
        <r>
          <rPr>
            <b/>
            <i/>
            <sz val="12"/>
            <color theme="1"/>
            <rFont val="Times New Roman"/>
            <family val="1"/>
            <charset val="204"/>
          </rPr>
          <t xml:space="preserve"> – с</t>
        </r>
        <r>
          <rPr>
            <sz val="12"/>
            <color theme="1"/>
            <rFont val="Times New Roman"/>
            <family val="1"/>
            <charset val="204"/>
          </rPr>
          <t xml:space="preserve">овокупная сумма налога на прибыль организаций, подлежащая зачислению в консолидированный бюджет Томской области;                                                                      Прибыль основная  - прогнозируемая сумма поступлений налога на прибыль организаций, за исключением консолидированных групп налогоплательщиков, зачисляемого в бюджет субъекта Российской Федерации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Прибыль МН – прогнозируемая сумма налога на прибыль организаций, уплачиваемого международными холдинговыми компаниями,  зачисляемого в бюджет субъекта Российской Федерации 
ПрибыльЭкспорт - прогнозируемая сумма налога на прибыль организаций, осуществляющими экспорт сжиженного природного газа 
Прибыль бывшКГН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Прибыль СРП – прогнозируемая сумма налога на прибыль организаций при выполнении Соглашений о разработке месторождений нефти и газа 
</t>
        </r>
      </is>
    </nc>
  </rcc>
  <rcc rId="1816" sId="1">
    <oc r="I11" t="inlineStr">
      <is>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Томской области, в т.ч. Томской области;                                                                                                                                                                                                                                                 -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Прибыль всего =Прибыль организаций  + Прибыль СРП , где                                                                                                                                                                                                   Прибыль организаций  - сумма налога на прибыль организаций, тыс.руб.
Показатель рассчитывается по формуле:
Прибыль организаций  =Прибыль основная  + Прибыль КГН  + Прибыль МН ,
где
Прибыль основная  - прогнозируемая сумма поступлений налога на прибыль организаций, за исключением консолидированных групп налогоплательщиков, зачисляемого в бюджет субъекта Российской Федерации (КБК 18210101012020000110), тыс.руб.
Прибыль бывшКГН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 1 01 01100 01 0000 110), тыс.руб.
Прибыль МН – прогнозируемая сумма налога на прибыль организаций, уплачиваемого международными холдинговыми компаниями,  зачисляемого в бюджет субъекта Российской Федерации (КБК 18210101016020000110), тыс.руб.
Прибыль СРП – прогнозируемая сумма налога на прибыль организаций при выполнении Соглашений о разработке месторождений нефти и газа (КБК 18210101020010000110), тыс.руб.
</t>
      </is>
    </oc>
    <nc r="I11" t="inlineStr">
      <is>
        <t>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Томской области, в т.ч. Томской области;                                                                                                                                                                                                                                                 - динамика налоговой базы по налогу согласно данным отчётов 5-ПМ, 5-П, 5-КГНМ сложившаяся за предыдущие периоды;
- динамика фактических поступлений по налогу согласно данным отчёта 1-НМ.
- НК РФ.                                                                                                                                                                                                                                                                                                      Прибыль всего =Прибыль организаций  + Прибыль СРП,
где
Прибыль организаций  - сумма налога на прибыль организаций, тыс.руб.
Показатель рассчитывается по формуле:
Прибыль организаций  = Прибыль основная  + Прибыль КГН + Прибыль бывшКГН  + Прибыль МН + ПрибыльЭкспорт,
где
Прибыль основная  - прогнозируемая сумма поступлений налога на прибыль организаций, за исключением консолидированных групп налогоплательщиков, зачисляемого в бюджет субъекта Российской Федерации (КБК 18210101012020000110), тыс.руб.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18210101014020000110), тыс.руб.
Прибыль МН – прогнозируемая сумма налога на прибыль организаций, уплачиваемого международными холдинговыми компаниями,  зачисляемого в бюджет субъекта Российской Федерации (КБК 18210101016020000110), тыс.руб.
ПрибыльЭкспорт - прогнозируемая сумма налога на прибыль организаций, осуществляющими экспорт сжиженного природного газа (КБК 18210101018020000110), тыс.руб.
Прибыль бывшКГН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 1 01 01100 00 0000 110), тыс.руб.
Прибыль СРП – прогнозируемая сумма налога на прибыль организаций при выполнении Соглашений о разработке месторождений нефти и газа (КБК 18210101020000000110), тыс.руб.</t>
      </is>
    </nc>
  </rcc>
  <rrc rId="1817" sId="1" ref="A13:XFD13" action="insertRow"/>
  <rcc rId="1818" sId="1">
    <nc r="A13">
      <v>3</v>
    </nc>
  </rcc>
  <rcc rId="1819" sId="1">
    <nc r="B13">
      <v>182</v>
    </nc>
  </rcc>
  <rcc rId="1820" sId="1">
    <nc r="C13" t="inlineStr">
      <is>
        <t>УФНС России по Томской области</t>
      </is>
    </nc>
  </rcc>
  <rcc rId="1821" sId="1" quotePrefix="1">
    <nc r="D13" t="inlineStr">
      <is>
        <t>10101014020000110</t>
      </is>
    </nc>
  </rcc>
  <rcc rId="1822" sId="1">
    <nc r="E13" t="inlineStr">
      <is>
        <t xml:space="preserve">Налог на прибыль организаций  консолидированных групп налогоплательщиков, зачисляемый  в бюджет субъекта Российской Федерации </t>
      </is>
    </nc>
  </rcc>
  <rcc rId="1823" sId="1">
    <nc r="F13" t="inlineStr">
      <is>
        <t>экстраполяция</t>
      </is>
    </nc>
  </rcc>
  <rcc rId="1824" sId="1">
    <nc r="G13" t="inlineStr">
      <is>
        <t xml:space="preserve">Основная формула расчёта налога:      Прибыль КГН  = (V НБ ОСН.КГН × S) × K соб.+ (Pперерасчет × K соб.) - Н + Кр (+-) F           </t>
      </is>
    </nc>
  </rcc>
  <rfmt sheetId="1" sqref="H13" start="0" length="0">
    <dxf>
      <alignment horizontal="justify" readingOrder="0"/>
    </dxf>
  </rfmt>
  <rfmt sheetId="1" sqref="I13" start="0" length="0">
    <dxf>
      <alignment horizontal="justify" readingOrder="0"/>
    </dxf>
  </rfmt>
  <rcc rId="1825" sId="1">
    <nc r="H13" t="inlineStr">
      <is>
        <t xml:space="preserve">Прибыль КГН – сумма налога на прибыль ответственных участников КГН, тыс. рублей. Сумма налога на прибыль организаций бывших участников консолидированных групп налогоплательщиков, зачисляемого в бюджет субъекта РФ (ПрибыльКГН) учитывается в прогнозе по данным отчета по форме № 5-КГНМ.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НБ ОСН.КГН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по коду налогового органа, в отношении организаций которого проводится расчет прогноза, тыс.руб.;
- сохраняя это отношение, производится расчет суммы прибыли для налогообложения на последующие годы.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отсутствии данных для расчета методом прямого счета используется любая оперативная информация о возможной сумме поступления, в том числе поступления из МИ по КН от налогоплательщиков – ответственных участников КГН и других источников - используется метод экстраполяции.
</t>
      </is>
    </nc>
  </rcc>
  <rcc rId="1826" sId="1">
    <nc r="I13" t="inlineStr">
      <is>
        <t xml:space="preserve">Прибыль КГН  = (V НБ ОСН.КГН × S) × K соб.+ (Pперерасчет × K соб.) - Н + Кр (+-) F, где 
V НБ ОСН.КГН – сумма налоговой базы для исчисления налога на прибыль по основной ставке (по данным отчета по форме № 5-КГНМ),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тыс.рублей. Показатель рассчитывается с учетом данных отчета по форме №2-НК «О результатах контрольной работы налоговых органов» с учетом данных о фактических поступлениях по результатам контрольной работы;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rc rId="1827" sId="1" ref="A14:XFD14" action="insertRow"/>
  <rm rId="1828" sheetId="1" source="C16:I16" destination="C14:I14" sourceSheetId="1">
    <rfmt sheetId="1" sqref="C14" start="0" length="0">
      <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14" start="0" length="0">
      <dxf>
        <font>
          <sz val="9"/>
          <color rgb="FF00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dxf>
    </rfmt>
    <rfmt sheetId="1" sqref="E14" start="0" length="0">
      <dxf>
        <font>
          <sz val="11"/>
          <color rgb="FF000000"/>
          <name val="Times New Roman"/>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F14" start="0" length="0">
      <dxf>
        <font>
          <sz val="11"/>
          <color rgb="FF00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G14"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H14"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I14" start="0" length="0">
      <dxf>
        <font>
          <sz val="11"/>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m>
  <rrc rId="1829" sId="1" ref="A15:XFD15" action="insertRow"/>
  <rcc rId="1830" sId="1">
    <nc r="A14">
      <v>4</v>
    </nc>
  </rcc>
  <rcc rId="1831" sId="1">
    <nc r="B14">
      <v>182</v>
    </nc>
  </rcc>
  <rcc rId="1832" sId="1">
    <nc r="A15">
      <v>5</v>
    </nc>
  </rcc>
  <rcc rId="1833" sId="1">
    <nc r="B15">
      <v>182</v>
    </nc>
  </rcc>
  <rcc rId="1834" sId="1">
    <nc r="C15" t="inlineStr">
      <is>
        <t>УФНС России по Томской области</t>
      </is>
    </nc>
  </rcc>
  <rcc rId="1835" sId="1" quotePrefix="1">
    <nc r="D15" t="inlineStr">
      <is>
        <t>10101018020000110</t>
      </is>
    </nc>
  </rcc>
  <rcc rId="1836" sId="1">
    <nc r="F15" t="inlineStr">
      <is>
        <t>прямой</t>
      </is>
    </nc>
  </rcc>
  <rcc rId="1837" sId="1">
    <nc r="E15" t="inlineStr">
      <is>
        <t xml:space="preserve">Налог на прибыль организаций осуществляющими деятельность по производству сжиженного природного газа, зачисляемый в бюджет субъекта Российской Федерации </t>
      </is>
    </nc>
  </rcc>
  <rcc rId="1838" sId="1">
    <nc r="G15" t="inlineStr">
      <is>
        <t xml:space="preserve">Основная формула расчёта налога:      Прибыль КГН  = (V НБ ОСН.экспорт × S) × K соб.+ (Pперерасчет × K соб.) - Н + Кр (+-) F           </t>
      </is>
    </nc>
  </rcc>
  <rcc rId="1839" sId="1">
    <nc r="H15" t="inlineStr">
      <is>
        <t xml:space="preserve">Прибыль МП – сумма налога на прибыльорганизаций осуществляющими деятельность по производству сжиженного природного газа, зачисляемого в бюджет субъекта РФ учитывается в прогнозе по данным отчета по форме № 5-КГНМ.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НБ ОСН.экспорт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по коду налогового органа, в отношении организаций которого проводится расчет прогноза, тыс.руб.;
- сохраняя это отношение, производится расчет суммы прибыли для налогообложения на последующие годы.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rcc>
  <rcc rId="1840" sId="1">
    <nc r="I15" t="inlineStr">
      <is>
        <t xml:space="preserve">Прибыль экспорт  = (V НБ ОСН.экспорт × S) × K соб.+ (Pперерасчет × K соб.) - Н + Кр (+-) F, где 
V НБ ОСН.экспорт – сумма налоговой базы для исчисления налога на прибыль по основной ставке (по данным отчета по форме № 5-КГНМ),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тыс.рублей. Показатель рассчитывается с учетом данных отчета по форме №2-НК «О результатах контрольной работы налоговых органов» с учетом данных о фактических поступлениях по результатам контрольной работы;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841" sId="1">
    <oc r="G16" t="inlineStr">
      <is>
        <r>
          <rPr>
            <b/>
            <sz val="11"/>
            <color theme="1"/>
            <rFont val="Times New Roman"/>
            <family val="1"/>
            <charset val="204"/>
          </rPr>
          <t>Основная формула расчёта налога:</t>
        </r>
        <r>
          <rPr>
            <sz val="11"/>
            <color theme="1"/>
            <rFont val="Times New Roman"/>
            <family val="1"/>
            <charset val="204"/>
          </rPr>
          <t xml:space="preserve">      Прибыль КГН  = (V НБ бывш.КГН × S) × K соб.+ (Pперерасчет × K соб.) - Н + Кр (+-) F           </t>
        </r>
      </is>
    </oc>
    <nc r="G16" t="inlineStr">
      <is>
        <r>
          <rPr>
            <b/>
            <sz val="11"/>
            <color theme="1"/>
            <rFont val="Times New Roman"/>
            <family val="1"/>
            <charset val="204"/>
          </rPr>
          <t>Основная формула расчёта налога:</t>
        </r>
        <r>
          <rPr>
            <sz val="11"/>
            <color theme="1"/>
            <rFont val="Times New Roman"/>
            <family val="1"/>
            <charset val="204"/>
          </rPr>
          <t xml:space="preserve">      Прибыль КГН  = (V НБ бывш.КГН × S) × K соб. - Н + Кр (+-) F           </t>
        </r>
      </is>
    </nc>
  </rcc>
  <rcc rId="1842" sId="1">
    <oc r="I16" t="inlineStr">
      <is>
        <t xml:space="preserve">Прибыль КГН  = (V НБ бывш.КГН × S) × K соб.+ (Pперерасчет × K соб.) - Н + Кр (+-) F, где 
V НБ бывш.КГН – сумма налоговой базы для исчисления налога на прибыль по основной ставке (по данным отчета по форме № 5-КГНМ), тыс. рублей;
S – ставка налога, %;
Pперерасчет – сумма налога по годовым перерасчетам, тыс.руб.;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тыс.рублей. Показатель рассчитывается с учетом данных отчета по форме №2-НК «О результатах контрольной работы налоговых органов» с учетом данных о фактических поступлениях по результатам контрольной работы;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6" t="inlineStr">
      <is>
        <t xml:space="preserve">Прибыль КГН  = (V НБ бывш.КГН × S) × K соб. - Н + Кр (+-) F, где 
V НБ бывш.КГН – сумма налоговой базы для исчисления налога на прибыль по основной ставке (по данным отчета по форме № 5-КГНМ или № 5-ПМ или № 5-П),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Н - сумма налога на прибыль организаций, не поступившая в бюджет в связи с предоставлением льгот и преференций, предусмотренных ст. 284 НК РФ,  тыс. рублей;
Кр - сумма поступлений по результатам контрольной работы, тыс.рублей. Показатель рассчитывается с учетом данных отчета по форме №2-НК «О результатах контрольной работы налоговых органов» с учетом данных о фактических поступлениях по результатам контрольной работы;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1843" sId="1">
    <oc r="H16" t="inlineStr">
      <is>
        <t xml:space="preserve">Прибыль бывшКГН – сумма налога на прибыль бывших ответственных участников КГН, тыс. рублей. Сумма налога на прибыль организаций бывших участников консолидированных групп налогоплательщиков, зачисляемого в бюджет субъекта РФ (ПрибыльбывшКГН) учитывается в прогнозе по данным отчета по форме № 5-КГНМ.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Принимается во внимание, что по крупнейшим налогоплательщикам проводится весь комплекс мероприятий по урегулированию задолженности,  K соб. может принимать значение 100%. При принятии решения проводится анализ данных отчета по форме 1-НМ с кодом налогового органа 99XX, исследуется динамика переплаты.
 V НБ бывш.КГН - сумма налоговой базы для исчисления налога на прибыль по основной ставке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по коду налогового органа, в отношении организаций которого проводится расчет прогноза, тыс.руб.;
- сохраняя это отношение, производится расчет суммы прибыли для налогообложения на последующие годы.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oc>
    <nc r="H16" t="inlineStr">
      <is>
        <t xml:space="preserve">Прибыль бывшКГН – сумма налога на прибыль бывших ответственных участников КГН, тыс. рублей. Сумма налога на прибыль организаций бывших участников консолидированных групп налогоплательщиков, зачисляемого в бюджет субъекта РФ (ПрибыльбывшКГН) учитывается в прогнозе по данным отчета по форме № 5-КГНМ или № 5-ПМ или № 5-П.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НБ бывш.КГН - сумма налоговой базы для исчисления налога на прибыль по основной ставке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5-КГНМ «Отчет о налоговой базе и сумме исчисленного консолидированными группами налогоплательщиков налога на прибыль организаций, зачисляемого в бюджет субъекта Российской Федерации », по коду налогового органа, в отношении организаций которого проводится расчет прогноза (или  № 5-ПМ «Отчет о налоговой базе и структуре начислений по налогу на прибыль организаций, зачисляемого в бюджет субъекта Российской Федерации», сложившаяся за предыдущие периоды или № 5-П «Отчет о налоговой базе и структуре начислений по налогу на прибыль организаций», сложившаяся за предыдущие периоды), тыс.руб.;
- сохраняя это отношение, производится расчет суммы прибыли для налогообложения на последующие годы.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is>
    </nc>
  </rcc>
  <rrc rId="1844" sId="1" ref="A17:XFD17" action="deleteRow">
    <rfmt sheetId="1" xfDxf="1" sqref="A17:XFD17" start="0" length="0">
      <dxf>
        <fill>
          <patternFill patternType="solid">
            <bgColor rgb="FFFFFF00"/>
          </patternFill>
        </fill>
      </dxf>
    </rfmt>
    <rcc rId="0" sId="1" dxf="1">
      <nc r="A17">
        <f>A16+1</f>
      </nc>
      <ndxf>
        <font>
          <sz val="11"/>
          <color rgb="FF00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cc rId="0" sId="1" dxf="1">
      <nc r="B17">
        <v>182</v>
      </nc>
      <ndxf>
        <font>
          <sz val="11"/>
          <color rgb="FF000000"/>
          <name val="Times New Roman"/>
          <scheme val="none"/>
        </font>
        <fill>
          <patternFill patternType="none">
            <bgColor indexed="65"/>
          </patternFill>
        </fill>
        <alignment horizontal="center" vertical="top" wrapText="1" readingOrder="0"/>
        <border outline="0">
          <left style="thin">
            <color indexed="64"/>
          </left>
          <right style="thin">
            <color indexed="64"/>
          </right>
          <top style="thin">
            <color indexed="64"/>
          </top>
          <bottom style="thin">
            <color indexed="64"/>
          </bottom>
        </border>
      </ndxf>
    </rcc>
    <rfmt sheetId="1" sqref="J17" start="0" length="0">
      <dxf>
        <fill>
          <patternFill patternType="none">
            <bgColor indexed="65"/>
          </patternFill>
        </fill>
      </dxf>
    </rfmt>
    <rfmt sheetId="1" sqref="K17" start="0" length="0">
      <dxf>
        <fill>
          <patternFill patternType="none">
            <bgColor indexed="65"/>
          </patternFill>
        </fill>
      </dxf>
    </rfmt>
  </rrc>
  <rcc rId="1845" sId="1">
    <oc r="A16">
      <f>A12+1</f>
    </oc>
    <nc r="A16">
      <v>6</v>
    </nc>
  </rcc>
  <rcc rId="1846" sId="1">
    <oc r="A17">
      <v>5</v>
    </oc>
    <nc r="A17">
      <v>7</v>
    </nc>
  </rcc>
  <rcc rId="1847" sId="1">
    <oc r="A18">
      <f>A17+1</f>
    </oc>
    <nc r="A18">
      <v>8</v>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6"/>
  <sheetViews>
    <sheetView tabSelected="1" view="pageBreakPreview" topLeftCell="C17" zoomScale="70" zoomScaleNormal="100" zoomScaleSheetLayoutView="70" workbookViewId="0">
      <selection activeCell="H18" sqref="H18"/>
    </sheetView>
  </sheetViews>
  <sheetFormatPr defaultRowHeight="15" x14ac:dyDescent="0.25"/>
  <cols>
    <col min="1" max="1" width="7.5703125" style="8" customWidth="1"/>
    <col min="2" max="2" width="8.42578125" style="8" customWidth="1"/>
    <col min="3" max="3" width="10.140625" style="8" customWidth="1"/>
    <col min="4" max="4" width="19.140625" style="9" bestFit="1" customWidth="1"/>
    <col min="5" max="5" width="24" style="8" customWidth="1"/>
    <col min="6" max="6" width="14.85546875" style="8" customWidth="1"/>
    <col min="7" max="7" width="25.28515625" style="10" customWidth="1"/>
    <col min="8" max="8" width="87.28515625" style="8" customWidth="1"/>
    <col min="9" max="9" width="131.42578125" style="8" customWidth="1"/>
    <col min="10" max="10" width="7.28515625" style="8" customWidth="1"/>
    <col min="11" max="11" width="19.85546875" style="8" customWidth="1"/>
    <col min="12" max="16384" width="9.140625" style="8"/>
  </cols>
  <sheetData>
    <row r="1" spans="1:11" s="7" customFormat="1" ht="5.25" customHeight="1" x14ac:dyDescent="0.3">
      <c r="A1" s="12"/>
      <c r="D1" s="13"/>
      <c r="G1" s="14"/>
    </row>
    <row r="2" spans="1:11" s="7" customFormat="1" ht="39" customHeight="1" x14ac:dyDescent="0.25">
      <c r="A2" s="45" t="s">
        <v>232</v>
      </c>
      <c r="B2" s="45"/>
      <c r="C2" s="45"/>
      <c r="D2" s="45"/>
      <c r="E2" s="45"/>
      <c r="F2" s="45"/>
      <c r="G2" s="45"/>
      <c r="H2" s="45"/>
      <c r="I2" s="45"/>
    </row>
    <row r="3" spans="1:11" s="7" customFormat="1" ht="6" customHeight="1" x14ac:dyDescent="0.25">
      <c r="A3" s="15"/>
      <c r="B3" s="16"/>
      <c r="C3" s="16"/>
      <c r="D3" s="17"/>
      <c r="E3" s="16"/>
      <c r="F3" s="16"/>
      <c r="G3" s="16"/>
      <c r="H3" s="16"/>
      <c r="I3" s="16"/>
    </row>
    <row r="4" spans="1:11" s="7" customFormat="1" ht="27" customHeight="1" x14ac:dyDescent="0.25">
      <c r="A4" s="44" t="s">
        <v>31</v>
      </c>
      <c r="B4" s="44"/>
      <c r="C4" s="44"/>
      <c r="D4" s="44"/>
      <c r="E4" s="44"/>
      <c r="F4" s="44"/>
      <c r="G4" s="44"/>
      <c r="H4" s="16"/>
      <c r="I4" s="16"/>
    </row>
    <row r="5" spans="1:11" s="7" customFormat="1" ht="68.25" customHeight="1" x14ac:dyDescent="0.25">
      <c r="A5" s="44" t="s">
        <v>32</v>
      </c>
      <c r="B5" s="44"/>
      <c r="C5" s="44"/>
      <c r="D5" s="44"/>
      <c r="E5" s="44"/>
      <c r="F5" s="44"/>
      <c r="G5" s="44"/>
      <c r="H5" s="16"/>
      <c r="I5" s="16"/>
    </row>
    <row r="6" spans="1:11" s="7" customFormat="1" ht="23.25" customHeight="1" x14ac:dyDescent="0.25">
      <c r="A6" s="44" t="s">
        <v>33</v>
      </c>
      <c r="B6" s="44"/>
      <c r="C6" s="44"/>
      <c r="D6" s="44"/>
      <c r="E6" s="44"/>
      <c r="F6" s="44"/>
      <c r="G6" s="44"/>
      <c r="H6" s="16"/>
      <c r="I6" s="16"/>
    </row>
    <row r="7" spans="1:11" s="7" customFormat="1" ht="42" customHeight="1" x14ac:dyDescent="0.25">
      <c r="A7" s="44" t="s">
        <v>34</v>
      </c>
      <c r="B7" s="44"/>
      <c r="C7" s="44"/>
      <c r="D7" s="44"/>
      <c r="E7" s="44"/>
      <c r="F7" s="44"/>
      <c r="G7" s="44"/>
      <c r="H7" s="16"/>
      <c r="I7" s="16"/>
    </row>
    <row r="8" spans="1:11" s="7" customFormat="1" ht="39.75" customHeight="1" x14ac:dyDescent="0.25">
      <c r="A8" s="44" t="s">
        <v>35</v>
      </c>
      <c r="B8" s="44"/>
      <c r="C8" s="44"/>
      <c r="D8" s="44"/>
      <c r="E8" s="44"/>
      <c r="F8" s="44"/>
      <c r="G8" s="44"/>
      <c r="H8" s="16"/>
      <c r="I8" s="16"/>
    </row>
    <row r="9" spans="1:11" s="7" customFormat="1" x14ac:dyDescent="0.25">
      <c r="D9" s="13"/>
      <c r="G9" s="14"/>
    </row>
    <row r="10" spans="1:11" ht="63" customHeight="1" x14ac:dyDescent="0.25">
      <c r="A10" s="23" t="s">
        <v>0</v>
      </c>
      <c r="B10" s="21" t="s">
        <v>23</v>
      </c>
      <c r="C10" s="21" t="s">
        <v>24</v>
      </c>
      <c r="D10" s="22" t="s">
        <v>26</v>
      </c>
      <c r="E10" s="23" t="s">
        <v>25</v>
      </c>
      <c r="F10" s="23" t="s">
        <v>27</v>
      </c>
      <c r="G10" s="23" t="s">
        <v>28</v>
      </c>
      <c r="H10" s="23" t="s">
        <v>29</v>
      </c>
      <c r="I10" s="23" t="s">
        <v>30</v>
      </c>
      <c r="J10" s="7"/>
      <c r="K10" s="7"/>
    </row>
    <row r="11" spans="1:11" ht="346.15" customHeight="1" x14ac:dyDescent="0.25">
      <c r="A11" s="1">
        <v>1</v>
      </c>
      <c r="B11" s="1">
        <v>182</v>
      </c>
      <c r="C11" s="1" t="s">
        <v>233</v>
      </c>
      <c r="D11" s="24" t="s">
        <v>247</v>
      </c>
      <c r="E11" s="19" t="s">
        <v>36</v>
      </c>
      <c r="F11" s="1" t="s">
        <v>1</v>
      </c>
      <c r="G11" s="3" t="s">
        <v>353</v>
      </c>
      <c r="H11" s="25" t="s">
        <v>354</v>
      </c>
      <c r="I11" s="5" t="s">
        <v>355</v>
      </c>
      <c r="J11" s="7"/>
      <c r="K11" s="7"/>
    </row>
    <row r="12" spans="1:11" ht="399.6" customHeight="1" x14ac:dyDescent="0.25">
      <c r="A12" s="1">
        <f>A11+1</f>
        <v>2</v>
      </c>
      <c r="B12" s="1">
        <v>182</v>
      </c>
      <c r="C12" s="1" t="s">
        <v>233</v>
      </c>
      <c r="D12" s="24" t="s">
        <v>246</v>
      </c>
      <c r="E12" s="19" t="s">
        <v>248</v>
      </c>
      <c r="F12" s="1" t="s">
        <v>1</v>
      </c>
      <c r="G12" s="3" t="s">
        <v>249</v>
      </c>
      <c r="H12" s="5" t="s">
        <v>313</v>
      </c>
      <c r="I12" s="5" t="s">
        <v>251</v>
      </c>
      <c r="J12" s="7"/>
      <c r="K12" s="7"/>
    </row>
    <row r="13" spans="1:11" ht="399.6" customHeight="1" x14ac:dyDescent="0.25">
      <c r="A13" s="1">
        <v>3</v>
      </c>
      <c r="B13" s="1">
        <v>182</v>
      </c>
      <c r="C13" s="1" t="s">
        <v>233</v>
      </c>
      <c r="D13" s="24" t="s">
        <v>356</v>
      </c>
      <c r="E13" s="19" t="s">
        <v>243</v>
      </c>
      <c r="F13" s="1" t="s">
        <v>64</v>
      </c>
      <c r="G13" s="3" t="s">
        <v>357</v>
      </c>
      <c r="H13" s="3" t="s">
        <v>358</v>
      </c>
      <c r="I13" s="3" t="s">
        <v>359</v>
      </c>
      <c r="J13" s="7"/>
      <c r="K13" s="7"/>
    </row>
    <row r="14" spans="1:11" ht="399.6" customHeight="1" x14ac:dyDescent="0.25">
      <c r="A14" s="1">
        <v>4</v>
      </c>
      <c r="B14" s="1">
        <v>182</v>
      </c>
      <c r="C14" s="1" t="s">
        <v>233</v>
      </c>
      <c r="D14" s="24" t="s">
        <v>240</v>
      </c>
      <c r="E14" s="19" t="s">
        <v>241</v>
      </c>
      <c r="F14" s="1" t="s">
        <v>1</v>
      </c>
      <c r="G14" s="3" t="s">
        <v>242</v>
      </c>
      <c r="H14" s="3" t="s">
        <v>244</v>
      </c>
      <c r="I14" s="3" t="s">
        <v>245</v>
      </c>
      <c r="J14" s="7"/>
      <c r="K14" s="7"/>
    </row>
    <row r="15" spans="1:11" ht="399.6" customHeight="1" x14ac:dyDescent="0.25">
      <c r="A15" s="1">
        <v>5</v>
      </c>
      <c r="B15" s="1">
        <v>182</v>
      </c>
      <c r="C15" s="1" t="s">
        <v>233</v>
      </c>
      <c r="D15" s="24" t="s">
        <v>360</v>
      </c>
      <c r="E15" s="19" t="s">
        <v>361</v>
      </c>
      <c r="F15" s="1" t="s">
        <v>1</v>
      </c>
      <c r="G15" s="3" t="s">
        <v>362</v>
      </c>
      <c r="H15" s="3" t="s">
        <v>363</v>
      </c>
      <c r="I15" s="3" t="s">
        <v>364</v>
      </c>
      <c r="J15" s="7"/>
      <c r="K15" s="7"/>
    </row>
    <row r="16" spans="1:11" ht="409.15" customHeight="1" x14ac:dyDescent="0.25">
      <c r="A16" s="1">
        <v>6</v>
      </c>
      <c r="B16" s="1">
        <v>182</v>
      </c>
      <c r="C16" s="1" t="s">
        <v>233</v>
      </c>
      <c r="D16" s="24" t="s">
        <v>314</v>
      </c>
      <c r="E16" s="19" t="s">
        <v>243</v>
      </c>
      <c r="F16" s="1" t="s">
        <v>1</v>
      </c>
      <c r="G16" s="3" t="s">
        <v>365</v>
      </c>
      <c r="H16" s="3" t="s">
        <v>367</v>
      </c>
      <c r="I16" s="3" t="s">
        <v>366</v>
      </c>
      <c r="J16" s="7"/>
      <c r="K16" s="7"/>
    </row>
    <row r="17" spans="1:11" ht="285" x14ac:dyDescent="0.25">
      <c r="A17" s="1">
        <v>7</v>
      </c>
      <c r="B17" s="1">
        <v>182</v>
      </c>
      <c r="C17" s="1" t="s">
        <v>233</v>
      </c>
      <c r="D17" s="18" t="s">
        <v>170</v>
      </c>
      <c r="E17" s="19" t="s">
        <v>37</v>
      </c>
      <c r="F17" s="1" t="s">
        <v>1</v>
      </c>
      <c r="G17" s="2" t="s">
        <v>239</v>
      </c>
      <c r="H17" s="3" t="s">
        <v>250</v>
      </c>
      <c r="I17" s="3" t="s">
        <v>255</v>
      </c>
      <c r="J17" s="7"/>
      <c r="K17" s="7"/>
    </row>
    <row r="18" spans="1:11" ht="409.5" x14ac:dyDescent="0.25">
      <c r="A18" s="1">
        <v>8</v>
      </c>
      <c r="B18" s="1">
        <v>182</v>
      </c>
      <c r="C18" s="1" t="s">
        <v>233</v>
      </c>
      <c r="D18" s="32" t="s">
        <v>171</v>
      </c>
      <c r="E18" s="33" t="s">
        <v>15</v>
      </c>
      <c r="F18" s="34" t="s">
        <v>1</v>
      </c>
      <c r="G18" s="35" t="s">
        <v>322</v>
      </c>
      <c r="H18" s="36" t="s">
        <v>149</v>
      </c>
      <c r="I18" s="36" t="s">
        <v>323</v>
      </c>
      <c r="J18" s="7"/>
      <c r="K18" s="7"/>
    </row>
    <row r="19" spans="1:11" ht="216" customHeight="1" x14ac:dyDescent="0.25">
      <c r="A19" s="1">
        <f t="shared" ref="A18:A30" si="0">A18+1</f>
        <v>9</v>
      </c>
      <c r="B19" s="1">
        <v>182</v>
      </c>
      <c r="C19" s="1" t="s">
        <v>233</v>
      </c>
      <c r="D19" s="32" t="s">
        <v>172</v>
      </c>
      <c r="E19" s="33" t="s">
        <v>324</v>
      </c>
      <c r="F19" s="34" t="s">
        <v>1</v>
      </c>
      <c r="G19" s="37" t="s">
        <v>150</v>
      </c>
      <c r="H19" s="36" t="s">
        <v>151</v>
      </c>
      <c r="I19" s="36" t="s">
        <v>325</v>
      </c>
      <c r="J19" s="7"/>
      <c r="K19" s="7"/>
    </row>
    <row r="20" spans="1:11" ht="262.14999999999998" customHeight="1" x14ac:dyDescent="0.25">
      <c r="A20" s="1">
        <f t="shared" si="0"/>
        <v>10</v>
      </c>
      <c r="B20" s="1">
        <v>182</v>
      </c>
      <c r="C20" s="1" t="s">
        <v>233</v>
      </c>
      <c r="D20" s="32" t="s">
        <v>173</v>
      </c>
      <c r="E20" s="33" t="s">
        <v>38</v>
      </c>
      <c r="F20" s="34" t="s">
        <v>1</v>
      </c>
      <c r="G20" s="36" t="s">
        <v>152</v>
      </c>
      <c r="H20" s="36" t="s">
        <v>153</v>
      </c>
      <c r="I20" s="36" t="s">
        <v>326</v>
      </c>
      <c r="J20" s="7"/>
      <c r="K20" s="7"/>
    </row>
    <row r="21" spans="1:11" ht="105" x14ac:dyDescent="0.25">
      <c r="A21" s="1">
        <v>3</v>
      </c>
      <c r="B21" s="1">
        <v>182</v>
      </c>
      <c r="C21" s="1" t="s">
        <v>233</v>
      </c>
      <c r="D21" s="32" t="s">
        <v>174</v>
      </c>
      <c r="E21" s="33" t="s">
        <v>39</v>
      </c>
      <c r="F21" s="34" t="s">
        <v>1</v>
      </c>
      <c r="G21" s="37" t="s">
        <v>154</v>
      </c>
      <c r="H21" s="36" t="s">
        <v>155</v>
      </c>
      <c r="I21" s="36" t="s">
        <v>326</v>
      </c>
      <c r="J21" s="7"/>
      <c r="K21" s="7"/>
    </row>
    <row r="22" spans="1:11" ht="240" x14ac:dyDescent="0.25">
      <c r="A22" s="1">
        <f t="shared" ref="A22" si="1">A21+1</f>
        <v>4</v>
      </c>
      <c r="B22" s="1">
        <v>182</v>
      </c>
      <c r="C22" s="1" t="s">
        <v>233</v>
      </c>
      <c r="D22" s="32" t="s">
        <v>175</v>
      </c>
      <c r="E22" s="33" t="s">
        <v>40</v>
      </c>
      <c r="F22" s="34" t="s">
        <v>1</v>
      </c>
      <c r="G22" s="37" t="s">
        <v>156</v>
      </c>
      <c r="H22" s="36" t="s">
        <v>157</v>
      </c>
      <c r="I22" s="36" t="s">
        <v>326</v>
      </c>
      <c r="J22" s="7"/>
      <c r="K22" s="7"/>
    </row>
    <row r="23" spans="1:11" ht="262.14999999999998" customHeight="1" x14ac:dyDescent="0.25">
      <c r="A23" s="1">
        <f t="shared" si="0"/>
        <v>5</v>
      </c>
      <c r="B23" s="1">
        <v>182</v>
      </c>
      <c r="C23" s="1" t="s">
        <v>233</v>
      </c>
      <c r="D23" s="32" t="s">
        <v>176</v>
      </c>
      <c r="E23" s="33" t="s">
        <v>327</v>
      </c>
      <c r="F23" s="34" t="s">
        <v>1</v>
      </c>
      <c r="G23" s="37" t="s">
        <v>158</v>
      </c>
      <c r="H23" s="36" t="s">
        <v>159</v>
      </c>
      <c r="I23" s="36" t="s">
        <v>326</v>
      </c>
      <c r="J23" s="7"/>
      <c r="K23" s="7"/>
    </row>
    <row r="24" spans="1:11" ht="262.14999999999998" customHeight="1" x14ac:dyDescent="0.25">
      <c r="A24" s="1">
        <f t="shared" si="0"/>
        <v>6</v>
      </c>
      <c r="B24" s="1">
        <v>182</v>
      </c>
      <c r="C24" s="1" t="s">
        <v>233</v>
      </c>
      <c r="D24" s="32" t="s">
        <v>277</v>
      </c>
      <c r="E24" s="33" t="s">
        <v>271</v>
      </c>
      <c r="F24" s="34" t="s">
        <v>1</v>
      </c>
      <c r="G24" s="37" t="s">
        <v>273</v>
      </c>
      <c r="H24" s="36" t="s">
        <v>275</v>
      </c>
      <c r="I24" s="36" t="s">
        <v>326</v>
      </c>
      <c r="J24" s="7"/>
      <c r="K24" s="7"/>
    </row>
    <row r="25" spans="1:11" ht="262.14999999999998" customHeight="1" x14ac:dyDescent="0.25">
      <c r="A25" s="1">
        <f t="shared" si="0"/>
        <v>7</v>
      </c>
      <c r="B25" s="1">
        <v>182</v>
      </c>
      <c r="C25" s="1" t="s">
        <v>233</v>
      </c>
      <c r="D25" s="32" t="s">
        <v>278</v>
      </c>
      <c r="E25" s="33" t="s">
        <v>272</v>
      </c>
      <c r="F25" s="34" t="s">
        <v>1</v>
      </c>
      <c r="G25" s="37" t="s">
        <v>274</v>
      </c>
      <c r="H25" s="36" t="s">
        <v>276</v>
      </c>
      <c r="I25" s="36" t="s">
        <v>326</v>
      </c>
      <c r="J25" s="7"/>
      <c r="K25" s="7"/>
    </row>
    <row r="26" spans="1:11" ht="220.9" customHeight="1" x14ac:dyDescent="0.25">
      <c r="A26" s="1">
        <f t="shared" si="0"/>
        <v>8</v>
      </c>
      <c r="B26" s="1">
        <v>182</v>
      </c>
      <c r="C26" s="1" t="s">
        <v>233</v>
      </c>
      <c r="D26" s="32" t="s">
        <v>177</v>
      </c>
      <c r="E26" s="33" t="s">
        <v>328</v>
      </c>
      <c r="F26" s="34" t="s">
        <v>1</v>
      </c>
      <c r="G26" s="37" t="s">
        <v>160</v>
      </c>
      <c r="H26" s="36" t="s">
        <v>161</v>
      </c>
      <c r="I26" s="36" t="s">
        <v>326</v>
      </c>
      <c r="J26" s="7"/>
      <c r="K26" s="7"/>
    </row>
    <row r="27" spans="1:11" ht="234.6" customHeight="1" x14ac:dyDescent="0.25">
      <c r="A27" s="1">
        <f t="shared" si="0"/>
        <v>9</v>
      </c>
      <c r="B27" s="1">
        <v>182</v>
      </c>
      <c r="C27" s="1" t="s">
        <v>233</v>
      </c>
      <c r="D27" s="32" t="s">
        <v>178</v>
      </c>
      <c r="E27" s="33" t="s">
        <v>41</v>
      </c>
      <c r="F27" s="34" t="s">
        <v>1</v>
      </c>
      <c r="G27" s="37" t="s">
        <v>162</v>
      </c>
      <c r="H27" s="36" t="s">
        <v>163</v>
      </c>
      <c r="I27" s="36" t="s">
        <v>326</v>
      </c>
      <c r="J27" s="7"/>
      <c r="K27" s="7"/>
    </row>
    <row r="28" spans="1:11" ht="262.14999999999998" customHeight="1" x14ac:dyDescent="0.25">
      <c r="A28" s="1">
        <f t="shared" si="0"/>
        <v>10</v>
      </c>
      <c r="B28" s="1">
        <v>182</v>
      </c>
      <c r="C28" s="1" t="s">
        <v>233</v>
      </c>
      <c r="D28" s="32" t="s">
        <v>179</v>
      </c>
      <c r="E28" s="33" t="s">
        <v>42</v>
      </c>
      <c r="F28" s="34" t="s">
        <v>1</v>
      </c>
      <c r="G28" s="37" t="s">
        <v>164</v>
      </c>
      <c r="H28" s="36" t="s">
        <v>166</v>
      </c>
      <c r="I28" s="36" t="s">
        <v>326</v>
      </c>
      <c r="J28" s="7"/>
      <c r="K28" s="7"/>
    </row>
    <row r="29" spans="1:11" ht="234.6" customHeight="1" x14ac:dyDescent="0.25">
      <c r="A29" s="1">
        <f t="shared" si="0"/>
        <v>11</v>
      </c>
      <c r="B29" s="1">
        <v>182</v>
      </c>
      <c r="C29" s="1" t="s">
        <v>233</v>
      </c>
      <c r="D29" s="32" t="s">
        <v>180</v>
      </c>
      <c r="E29" s="33" t="s">
        <v>43</v>
      </c>
      <c r="F29" s="34" t="s">
        <v>1</v>
      </c>
      <c r="G29" s="37" t="s">
        <v>165</v>
      </c>
      <c r="H29" s="36" t="s">
        <v>167</v>
      </c>
      <c r="I29" s="36" t="s">
        <v>326</v>
      </c>
      <c r="J29" s="7"/>
      <c r="K29" s="7"/>
    </row>
    <row r="30" spans="1:11" ht="234.6" customHeight="1" x14ac:dyDescent="0.25">
      <c r="A30" s="1">
        <f t="shared" si="0"/>
        <v>12</v>
      </c>
      <c r="B30" s="1">
        <v>182</v>
      </c>
      <c r="C30" s="1" t="s">
        <v>233</v>
      </c>
      <c r="D30" s="38" t="s">
        <v>288</v>
      </c>
      <c r="E30" s="39" t="s">
        <v>329</v>
      </c>
      <c r="F30" s="40" t="s">
        <v>1</v>
      </c>
      <c r="G30" s="41" t="s">
        <v>286</v>
      </c>
      <c r="H30" s="42" t="s">
        <v>287</v>
      </c>
      <c r="I30" s="42" t="s">
        <v>326</v>
      </c>
      <c r="J30" s="7"/>
      <c r="K30" s="7"/>
    </row>
    <row r="31" spans="1:11" ht="234.6" customHeight="1" x14ac:dyDescent="0.25">
      <c r="A31" s="1"/>
      <c r="B31" s="1">
        <v>182</v>
      </c>
      <c r="C31" s="1" t="s">
        <v>233</v>
      </c>
      <c r="D31" s="38" t="s">
        <v>330</v>
      </c>
      <c r="E31" s="39" t="s">
        <v>331</v>
      </c>
      <c r="F31" s="34" t="s">
        <v>1</v>
      </c>
      <c r="G31" s="41" t="s">
        <v>332</v>
      </c>
      <c r="H31" s="42" t="s">
        <v>333</v>
      </c>
      <c r="I31" s="42" t="s">
        <v>334</v>
      </c>
      <c r="J31" s="7"/>
      <c r="K31" s="7"/>
    </row>
    <row r="32" spans="1:11" ht="234.6" customHeight="1" x14ac:dyDescent="0.25">
      <c r="A32" s="1"/>
      <c r="B32" s="1">
        <v>182</v>
      </c>
      <c r="C32" s="1" t="s">
        <v>233</v>
      </c>
      <c r="D32" s="32" t="s">
        <v>335</v>
      </c>
      <c r="E32" s="33" t="s">
        <v>336</v>
      </c>
      <c r="F32" s="34" t="s">
        <v>1</v>
      </c>
      <c r="G32" s="37" t="s">
        <v>337</v>
      </c>
      <c r="H32" s="42" t="s">
        <v>338</v>
      </c>
      <c r="I32" s="42" t="s">
        <v>334</v>
      </c>
      <c r="J32" s="7"/>
      <c r="K32" s="7"/>
    </row>
    <row r="33" spans="1:9" s="7" customFormat="1" ht="333.75" customHeight="1" x14ac:dyDescent="0.25">
      <c r="A33" s="1">
        <f>A30+1</f>
        <v>13</v>
      </c>
      <c r="B33" s="1">
        <v>182</v>
      </c>
      <c r="C33" s="1" t="s">
        <v>233</v>
      </c>
      <c r="D33" s="4" t="s">
        <v>181</v>
      </c>
      <c r="E33" s="5" t="s">
        <v>289</v>
      </c>
      <c r="F33" s="6" t="s">
        <v>1</v>
      </c>
      <c r="G33" s="2" t="s">
        <v>67</v>
      </c>
      <c r="H33" s="3" t="s">
        <v>68</v>
      </c>
      <c r="I33" s="3" t="s">
        <v>256</v>
      </c>
    </row>
    <row r="34" spans="1:9" s="7" customFormat="1" ht="360" customHeight="1" x14ac:dyDescent="0.25">
      <c r="A34" s="1">
        <f t="shared" ref="A34:A53" si="2">A33+1</f>
        <v>14</v>
      </c>
      <c r="B34" s="1">
        <v>182</v>
      </c>
      <c r="C34" s="1" t="s">
        <v>233</v>
      </c>
      <c r="D34" s="4" t="s">
        <v>182</v>
      </c>
      <c r="E34" s="5" t="s">
        <v>44</v>
      </c>
      <c r="F34" s="6" t="s">
        <v>1</v>
      </c>
      <c r="G34" s="2" t="s">
        <v>69</v>
      </c>
      <c r="H34" s="3" t="s">
        <v>70</v>
      </c>
      <c r="I34" s="3" t="s">
        <v>257</v>
      </c>
    </row>
    <row r="35" spans="1:9" s="7" customFormat="1" ht="255" x14ac:dyDescent="0.25">
      <c r="A35" s="1">
        <f t="shared" si="2"/>
        <v>15</v>
      </c>
      <c r="B35" s="26">
        <v>182</v>
      </c>
      <c r="C35" s="1" t="s">
        <v>233</v>
      </c>
      <c r="D35" s="27" t="s">
        <v>183</v>
      </c>
      <c r="E35" s="5" t="s">
        <v>45</v>
      </c>
      <c r="F35" s="6" t="s">
        <v>1</v>
      </c>
      <c r="G35" s="2" t="s">
        <v>71</v>
      </c>
      <c r="H35" s="3" t="s">
        <v>72</v>
      </c>
      <c r="I35" s="3" t="s">
        <v>258</v>
      </c>
    </row>
    <row r="36" spans="1:9" s="7" customFormat="1" ht="348.75" customHeight="1" x14ac:dyDescent="0.25">
      <c r="A36" s="1">
        <f t="shared" si="2"/>
        <v>16</v>
      </c>
      <c r="B36" s="1">
        <v>182</v>
      </c>
      <c r="C36" s="1" t="s">
        <v>233</v>
      </c>
      <c r="D36" s="4" t="s">
        <v>184</v>
      </c>
      <c r="E36" s="5" t="s">
        <v>16</v>
      </c>
      <c r="F36" s="6" t="s">
        <v>1</v>
      </c>
      <c r="G36" s="2" t="s">
        <v>73</v>
      </c>
      <c r="H36" s="3" t="s">
        <v>74</v>
      </c>
      <c r="I36" s="3" t="s">
        <v>279</v>
      </c>
    </row>
    <row r="37" spans="1:9" s="7" customFormat="1" ht="298.5" customHeight="1" x14ac:dyDescent="0.25">
      <c r="A37" s="1">
        <f t="shared" si="2"/>
        <v>17</v>
      </c>
      <c r="B37" s="1">
        <v>182</v>
      </c>
      <c r="C37" s="1" t="s">
        <v>233</v>
      </c>
      <c r="D37" s="4" t="s">
        <v>185</v>
      </c>
      <c r="E37" s="5" t="s">
        <v>315</v>
      </c>
      <c r="F37" s="6" t="s">
        <v>1</v>
      </c>
      <c r="G37" s="2" t="s">
        <v>75</v>
      </c>
      <c r="H37" s="3" t="s">
        <v>316</v>
      </c>
      <c r="I37" s="3" t="s">
        <v>317</v>
      </c>
    </row>
    <row r="38" spans="1:9" s="7" customFormat="1" ht="375" x14ac:dyDescent="0.25">
      <c r="A38" s="1">
        <f t="shared" si="2"/>
        <v>18</v>
      </c>
      <c r="B38" s="1">
        <v>182</v>
      </c>
      <c r="C38" s="1" t="s">
        <v>233</v>
      </c>
      <c r="D38" s="4" t="s">
        <v>186</v>
      </c>
      <c r="E38" s="5" t="s">
        <v>290</v>
      </c>
      <c r="F38" s="6" t="s">
        <v>1</v>
      </c>
      <c r="G38" s="2" t="s">
        <v>76</v>
      </c>
      <c r="H38" s="3" t="s">
        <v>291</v>
      </c>
      <c r="I38" s="3" t="s">
        <v>292</v>
      </c>
    </row>
    <row r="39" spans="1:9" s="7" customFormat="1" ht="255" x14ac:dyDescent="0.25">
      <c r="A39" s="1">
        <f t="shared" si="2"/>
        <v>19</v>
      </c>
      <c r="B39" s="1">
        <v>182</v>
      </c>
      <c r="C39" s="1" t="s">
        <v>233</v>
      </c>
      <c r="D39" s="4" t="s">
        <v>187</v>
      </c>
      <c r="E39" s="5" t="s">
        <v>11</v>
      </c>
      <c r="F39" s="6" t="s">
        <v>1</v>
      </c>
      <c r="G39" s="2" t="s">
        <v>77</v>
      </c>
      <c r="H39" s="3" t="s">
        <v>78</v>
      </c>
      <c r="I39" s="3" t="s">
        <v>259</v>
      </c>
    </row>
    <row r="40" spans="1:9" s="7" customFormat="1" ht="378.75" customHeight="1" x14ac:dyDescent="0.25">
      <c r="A40" s="1">
        <f t="shared" si="2"/>
        <v>20</v>
      </c>
      <c r="B40" s="1">
        <v>182</v>
      </c>
      <c r="C40" s="1" t="s">
        <v>233</v>
      </c>
      <c r="D40" s="4" t="s">
        <v>188</v>
      </c>
      <c r="E40" s="5" t="s">
        <v>46</v>
      </c>
      <c r="F40" s="6" t="s">
        <v>1</v>
      </c>
      <c r="G40" s="2" t="s">
        <v>79</v>
      </c>
      <c r="H40" s="3" t="s">
        <v>80</v>
      </c>
      <c r="I40" s="3" t="s">
        <v>260</v>
      </c>
    </row>
    <row r="41" spans="1:9" s="7" customFormat="1" ht="270" x14ac:dyDescent="0.25">
      <c r="A41" s="1">
        <f t="shared" si="2"/>
        <v>21</v>
      </c>
      <c r="B41" s="1">
        <v>182</v>
      </c>
      <c r="C41" s="1" t="s">
        <v>233</v>
      </c>
      <c r="D41" s="4" t="s">
        <v>189</v>
      </c>
      <c r="E41" s="5" t="s">
        <v>12</v>
      </c>
      <c r="F41" s="6" t="s">
        <v>1</v>
      </c>
      <c r="G41" s="2" t="s">
        <v>81</v>
      </c>
      <c r="H41" s="3" t="s">
        <v>82</v>
      </c>
      <c r="I41" s="3" t="s">
        <v>261</v>
      </c>
    </row>
    <row r="42" spans="1:9" s="7" customFormat="1" ht="329.25" customHeight="1" x14ac:dyDescent="0.25">
      <c r="A42" s="1">
        <f t="shared" si="2"/>
        <v>22</v>
      </c>
      <c r="B42" s="1">
        <v>182</v>
      </c>
      <c r="C42" s="1" t="s">
        <v>233</v>
      </c>
      <c r="D42" s="4" t="s">
        <v>190</v>
      </c>
      <c r="E42" s="5" t="s">
        <v>13</v>
      </c>
      <c r="F42" s="6" t="s">
        <v>1</v>
      </c>
      <c r="G42" s="2" t="s">
        <v>83</v>
      </c>
      <c r="H42" s="3" t="s">
        <v>84</v>
      </c>
      <c r="I42" s="3" t="s">
        <v>262</v>
      </c>
    </row>
    <row r="43" spans="1:9" s="7" customFormat="1" ht="409.5" x14ac:dyDescent="0.25">
      <c r="A43" s="1">
        <f t="shared" si="2"/>
        <v>23</v>
      </c>
      <c r="B43" s="1">
        <v>182</v>
      </c>
      <c r="C43" s="1" t="s">
        <v>233</v>
      </c>
      <c r="D43" s="4" t="s">
        <v>191</v>
      </c>
      <c r="E43" s="5" t="s">
        <v>293</v>
      </c>
      <c r="F43" s="6" t="s">
        <v>1</v>
      </c>
      <c r="G43" s="2" t="s">
        <v>85</v>
      </c>
      <c r="H43" s="3" t="s">
        <v>294</v>
      </c>
      <c r="I43" s="3" t="s">
        <v>263</v>
      </c>
    </row>
    <row r="44" spans="1:9" s="7" customFormat="1" ht="409.5" x14ac:dyDescent="0.25">
      <c r="A44" s="1">
        <f t="shared" si="2"/>
        <v>24</v>
      </c>
      <c r="B44" s="1">
        <v>182</v>
      </c>
      <c r="C44" s="1" t="s">
        <v>233</v>
      </c>
      <c r="D44" s="4" t="s">
        <v>192</v>
      </c>
      <c r="E44" s="5" t="s">
        <v>295</v>
      </c>
      <c r="F44" s="6" t="s">
        <v>1</v>
      </c>
      <c r="G44" s="2" t="s">
        <v>88</v>
      </c>
      <c r="H44" s="3" t="s">
        <v>296</v>
      </c>
      <c r="I44" s="3" t="s">
        <v>297</v>
      </c>
    </row>
    <row r="45" spans="1:9" s="7" customFormat="1" ht="327.75" customHeight="1" x14ac:dyDescent="0.25">
      <c r="A45" s="1">
        <f t="shared" si="2"/>
        <v>25</v>
      </c>
      <c r="B45" s="1">
        <v>182</v>
      </c>
      <c r="C45" s="1" t="s">
        <v>233</v>
      </c>
      <c r="D45" s="4" t="s">
        <v>193</v>
      </c>
      <c r="E45" s="5" t="s">
        <v>298</v>
      </c>
      <c r="F45" s="6" t="s">
        <v>1</v>
      </c>
      <c r="G45" s="2" t="s">
        <v>89</v>
      </c>
      <c r="H45" s="3" t="s">
        <v>299</v>
      </c>
      <c r="I45" s="3" t="s">
        <v>300</v>
      </c>
    </row>
    <row r="46" spans="1:9" s="7" customFormat="1" ht="390" customHeight="1" x14ac:dyDescent="0.25">
      <c r="A46" s="1">
        <f t="shared" si="2"/>
        <v>26</v>
      </c>
      <c r="B46" s="1">
        <v>182</v>
      </c>
      <c r="C46" s="1" t="s">
        <v>233</v>
      </c>
      <c r="D46" s="4" t="s">
        <v>194</v>
      </c>
      <c r="E46" s="5" t="s">
        <v>14</v>
      </c>
      <c r="F46" s="6" t="s">
        <v>1</v>
      </c>
      <c r="G46" s="2" t="s">
        <v>90</v>
      </c>
      <c r="H46" s="3" t="s">
        <v>91</v>
      </c>
      <c r="I46" s="3" t="s">
        <v>264</v>
      </c>
    </row>
    <row r="47" spans="1:9" s="7" customFormat="1" ht="409.5" x14ac:dyDescent="0.25">
      <c r="A47" s="1">
        <f t="shared" si="2"/>
        <v>27</v>
      </c>
      <c r="B47" s="1">
        <v>182</v>
      </c>
      <c r="C47" s="1" t="s">
        <v>233</v>
      </c>
      <c r="D47" s="4" t="s">
        <v>195</v>
      </c>
      <c r="E47" s="5" t="s">
        <v>301</v>
      </c>
      <c r="F47" s="6" t="s">
        <v>1</v>
      </c>
      <c r="G47" s="2" t="s">
        <v>92</v>
      </c>
      <c r="H47" s="3" t="s">
        <v>302</v>
      </c>
      <c r="I47" s="3" t="s">
        <v>318</v>
      </c>
    </row>
    <row r="48" spans="1:9" s="7" customFormat="1" ht="300.75" customHeight="1" x14ac:dyDescent="0.25">
      <c r="A48" s="1">
        <f t="shared" si="2"/>
        <v>28</v>
      </c>
      <c r="B48" s="1">
        <v>182</v>
      </c>
      <c r="C48" s="1" t="s">
        <v>233</v>
      </c>
      <c r="D48" s="4" t="s">
        <v>196</v>
      </c>
      <c r="E48" s="5" t="s">
        <v>17</v>
      </c>
      <c r="F48" s="6" t="s">
        <v>1</v>
      </c>
      <c r="G48" s="2" t="s">
        <v>93</v>
      </c>
      <c r="H48" s="3" t="s">
        <v>94</v>
      </c>
      <c r="I48" s="3" t="s">
        <v>265</v>
      </c>
    </row>
    <row r="49" spans="1:9" s="7" customFormat="1" ht="359.25" customHeight="1" x14ac:dyDescent="0.25">
      <c r="A49" s="1">
        <f t="shared" si="2"/>
        <v>29</v>
      </c>
      <c r="B49" s="1">
        <v>182</v>
      </c>
      <c r="C49" s="1" t="s">
        <v>233</v>
      </c>
      <c r="D49" s="4" t="s">
        <v>197</v>
      </c>
      <c r="E49" s="5" t="s">
        <v>303</v>
      </c>
      <c r="F49" s="6" t="s">
        <v>1</v>
      </c>
      <c r="G49" s="2" t="s">
        <v>95</v>
      </c>
      <c r="H49" s="3" t="s">
        <v>96</v>
      </c>
      <c r="I49" s="3" t="s">
        <v>266</v>
      </c>
    </row>
    <row r="50" spans="1:9" s="7" customFormat="1" ht="315.75" customHeight="1" x14ac:dyDescent="0.25">
      <c r="A50" s="1">
        <f t="shared" si="2"/>
        <v>30</v>
      </c>
      <c r="B50" s="1">
        <v>182</v>
      </c>
      <c r="C50" s="1" t="s">
        <v>233</v>
      </c>
      <c r="D50" s="4" t="s">
        <v>198</v>
      </c>
      <c r="E50" s="5" t="s">
        <v>47</v>
      </c>
      <c r="F50" s="6" t="s">
        <v>1</v>
      </c>
      <c r="G50" s="2" t="s">
        <v>118</v>
      </c>
      <c r="H50" s="3" t="s">
        <v>119</v>
      </c>
      <c r="I50" s="3" t="s">
        <v>267</v>
      </c>
    </row>
    <row r="51" spans="1:9" s="7" customFormat="1" ht="315.75" customHeight="1" x14ac:dyDescent="0.25">
      <c r="A51" s="1">
        <f t="shared" si="2"/>
        <v>31</v>
      </c>
      <c r="B51" s="1">
        <v>182</v>
      </c>
      <c r="C51" s="1" t="s">
        <v>233</v>
      </c>
      <c r="D51" s="4" t="s">
        <v>199</v>
      </c>
      <c r="E51" s="5" t="s">
        <v>48</v>
      </c>
      <c r="F51" s="6" t="s">
        <v>1</v>
      </c>
      <c r="G51" s="2" t="s">
        <v>120</v>
      </c>
      <c r="H51" s="3" t="s">
        <v>121</v>
      </c>
      <c r="I51" s="3" t="s">
        <v>268</v>
      </c>
    </row>
    <row r="52" spans="1:9" s="7" customFormat="1" ht="375" x14ac:dyDescent="0.25">
      <c r="A52" s="1">
        <f t="shared" si="2"/>
        <v>32</v>
      </c>
      <c r="B52" s="1">
        <v>182</v>
      </c>
      <c r="C52" s="1" t="s">
        <v>233</v>
      </c>
      <c r="D52" s="4" t="s">
        <v>200</v>
      </c>
      <c r="E52" s="5" t="s">
        <v>49</v>
      </c>
      <c r="F52" s="6" t="s">
        <v>1</v>
      </c>
      <c r="G52" s="2" t="s">
        <v>122</v>
      </c>
      <c r="H52" s="3" t="s">
        <v>123</v>
      </c>
      <c r="I52" s="3" t="s">
        <v>269</v>
      </c>
    </row>
    <row r="53" spans="1:9" s="7" customFormat="1" ht="390" customHeight="1" x14ac:dyDescent="0.25">
      <c r="A53" s="1">
        <f t="shared" si="2"/>
        <v>33</v>
      </c>
      <c r="B53" s="1">
        <v>182</v>
      </c>
      <c r="C53" s="1" t="s">
        <v>233</v>
      </c>
      <c r="D53" s="4" t="s">
        <v>201</v>
      </c>
      <c r="E53" s="5" t="s">
        <v>50</v>
      </c>
      <c r="F53" s="6" t="s">
        <v>1</v>
      </c>
      <c r="G53" s="2" t="s">
        <v>124</v>
      </c>
      <c r="H53" s="3" t="s">
        <v>125</v>
      </c>
      <c r="I53" s="3" t="s">
        <v>270</v>
      </c>
    </row>
    <row r="54" spans="1:9" ht="409.5" x14ac:dyDescent="0.25">
      <c r="A54" s="1">
        <f t="shared" ref="A54:A79" si="3">A53+1</f>
        <v>34</v>
      </c>
      <c r="B54" s="1">
        <v>182</v>
      </c>
      <c r="C54" s="1" t="s">
        <v>233</v>
      </c>
      <c r="D54" s="18" t="s">
        <v>202</v>
      </c>
      <c r="E54" s="19" t="s">
        <v>51</v>
      </c>
      <c r="F54" s="1" t="s">
        <v>1</v>
      </c>
      <c r="G54" s="2" t="s">
        <v>238</v>
      </c>
      <c r="H54" s="3" t="s">
        <v>139</v>
      </c>
      <c r="I54" s="3" t="s">
        <v>312</v>
      </c>
    </row>
    <row r="55" spans="1:9" s="7" customFormat="1" ht="270" x14ac:dyDescent="0.25">
      <c r="A55" s="1">
        <f t="shared" si="3"/>
        <v>35</v>
      </c>
      <c r="B55" s="1">
        <v>182</v>
      </c>
      <c r="C55" s="1" t="s">
        <v>233</v>
      </c>
      <c r="D55" s="18" t="s">
        <v>203</v>
      </c>
      <c r="E55" s="19" t="s">
        <v>52</v>
      </c>
      <c r="F55" s="6" t="s">
        <v>64</v>
      </c>
      <c r="G55" s="20"/>
      <c r="H55" s="5" t="s">
        <v>252</v>
      </c>
      <c r="I55" s="3" t="s">
        <v>103</v>
      </c>
    </row>
    <row r="56" spans="1:9" s="7" customFormat="1" ht="165" x14ac:dyDescent="0.25">
      <c r="A56" s="1">
        <f t="shared" si="3"/>
        <v>36</v>
      </c>
      <c r="B56" s="1">
        <v>182</v>
      </c>
      <c r="C56" s="1" t="s">
        <v>233</v>
      </c>
      <c r="D56" s="18" t="s">
        <v>213</v>
      </c>
      <c r="E56" s="19" t="s">
        <v>22</v>
      </c>
      <c r="F56" s="1" t="s">
        <v>1</v>
      </c>
      <c r="G56" s="2" t="s">
        <v>234</v>
      </c>
      <c r="H56" s="3" t="s">
        <v>141</v>
      </c>
      <c r="I56" s="3" t="s">
        <v>253</v>
      </c>
    </row>
    <row r="57" spans="1:9" s="7" customFormat="1" ht="270" x14ac:dyDescent="0.25">
      <c r="A57" s="1">
        <f t="shared" si="3"/>
        <v>37</v>
      </c>
      <c r="B57" s="1">
        <v>182</v>
      </c>
      <c r="C57" s="1" t="s">
        <v>233</v>
      </c>
      <c r="D57" s="18" t="s">
        <v>214</v>
      </c>
      <c r="E57" s="19" t="s">
        <v>53</v>
      </c>
      <c r="F57" s="1" t="s">
        <v>1</v>
      </c>
      <c r="G57" s="2" t="s">
        <v>235</v>
      </c>
      <c r="H57" s="3" t="s">
        <v>140</v>
      </c>
      <c r="I57" s="3" t="s">
        <v>254</v>
      </c>
    </row>
    <row r="58" spans="1:9" s="7" customFormat="1" ht="197.25" customHeight="1" x14ac:dyDescent="0.25">
      <c r="A58" s="1">
        <f t="shared" si="3"/>
        <v>38</v>
      </c>
      <c r="B58" s="1">
        <v>182</v>
      </c>
      <c r="C58" s="1" t="s">
        <v>233</v>
      </c>
      <c r="D58" s="18" t="s">
        <v>215</v>
      </c>
      <c r="E58" s="19" t="s">
        <v>54</v>
      </c>
      <c r="F58" s="1" t="s">
        <v>1</v>
      </c>
      <c r="G58" s="2" t="s">
        <v>142</v>
      </c>
      <c r="H58" s="3" t="s">
        <v>143</v>
      </c>
      <c r="I58" s="3" t="s">
        <v>144</v>
      </c>
    </row>
    <row r="59" spans="1:9" ht="197.25" customHeight="1" x14ac:dyDescent="0.25">
      <c r="A59" s="11">
        <f t="shared" si="3"/>
        <v>39</v>
      </c>
      <c r="B59" s="11">
        <v>182</v>
      </c>
      <c r="C59" s="1" t="s">
        <v>233</v>
      </c>
      <c r="D59" s="18" t="s">
        <v>304</v>
      </c>
      <c r="E59" s="19" t="s">
        <v>305</v>
      </c>
      <c r="F59" s="1" t="s">
        <v>1</v>
      </c>
      <c r="G59" s="2" t="s">
        <v>306</v>
      </c>
      <c r="H59" s="3" t="s">
        <v>307</v>
      </c>
      <c r="I59" s="3" t="s">
        <v>308</v>
      </c>
    </row>
    <row r="60" spans="1:9" s="7" customFormat="1" ht="409.5" x14ac:dyDescent="0.25">
      <c r="A60" s="1">
        <f t="shared" si="3"/>
        <v>40</v>
      </c>
      <c r="B60" s="1">
        <v>182</v>
      </c>
      <c r="C60" s="1" t="s">
        <v>233</v>
      </c>
      <c r="D60" s="4" t="s">
        <v>204</v>
      </c>
      <c r="E60" s="5" t="s">
        <v>55</v>
      </c>
      <c r="F60" s="6" t="s">
        <v>1</v>
      </c>
      <c r="G60" s="2" t="s">
        <v>127</v>
      </c>
      <c r="H60" s="3" t="s">
        <v>282</v>
      </c>
      <c r="I60" s="3" t="s">
        <v>128</v>
      </c>
    </row>
    <row r="61" spans="1:9" ht="409.5" x14ac:dyDescent="0.25">
      <c r="A61" s="11">
        <f t="shared" si="3"/>
        <v>41</v>
      </c>
      <c r="B61" s="11">
        <v>182</v>
      </c>
      <c r="C61" s="1" t="s">
        <v>233</v>
      </c>
      <c r="D61" s="18" t="s">
        <v>205</v>
      </c>
      <c r="E61" s="5" t="s">
        <v>56</v>
      </c>
      <c r="F61" s="6" t="s">
        <v>1</v>
      </c>
      <c r="G61" s="2" t="s">
        <v>281</v>
      </c>
      <c r="H61" s="3" t="s">
        <v>284</v>
      </c>
      <c r="I61" s="3" t="s">
        <v>283</v>
      </c>
    </row>
    <row r="62" spans="1:9" s="7" customFormat="1" ht="390" x14ac:dyDescent="0.25">
      <c r="A62" s="1">
        <f t="shared" si="3"/>
        <v>42</v>
      </c>
      <c r="B62" s="1">
        <v>182</v>
      </c>
      <c r="C62" s="1" t="s">
        <v>233</v>
      </c>
      <c r="D62" s="18" t="s">
        <v>206</v>
      </c>
      <c r="E62" s="5" t="s">
        <v>18</v>
      </c>
      <c r="F62" s="6" t="s">
        <v>1</v>
      </c>
      <c r="G62" s="2" t="s">
        <v>129</v>
      </c>
      <c r="H62" s="3" t="s">
        <v>280</v>
      </c>
      <c r="I62" s="3" t="s">
        <v>130</v>
      </c>
    </row>
    <row r="63" spans="1:9" s="7" customFormat="1" ht="345" x14ac:dyDescent="0.25">
      <c r="A63" s="1">
        <f t="shared" si="3"/>
        <v>43</v>
      </c>
      <c r="B63" s="1">
        <v>182</v>
      </c>
      <c r="C63" s="1" t="s">
        <v>233</v>
      </c>
      <c r="D63" s="18" t="s">
        <v>207</v>
      </c>
      <c r="E63" s="5" t="s">
        <v>19</v>
      </c>
      <c r="F63" s="6" t="s">
        <v>1</v>
      </c>
      <c r="G63" s="2" t="s">
        <v>131</v>
      </c>
      <c r="H63" s="3" t="s">
        <v>132</v>
      </c>
      <c r="I63" s="3" t="s">
        <v>133</v>
      </c>
    </row>
    <row r="64" spans="1:9" s="7" customFormat="1" ht="274.5" customHeight="1" x14ac:dyDescent="0.25">
      <c r="A64" s="1">
        <f t="shared" si="3"/>
        <v>44</v>
      </c>
      <c r="B64" s="1">
        <v>182</v>
      </c>
      <c r="C64" s="1" t="s">
        <v>233</v>
      </c>
      <c r="D64" s="18" t="s">
        <v>208</v>
      </c>
      <c r="E64" s="19" t="s">
        <v>21</v>
      </c>
      <c r="F64" s="1" t="s">
        <v>1</v>
      </c>
      <c r="G64" s="28" t="s">
        <v>86</v>
      </c>
      <c r="H64" s="29" t="s">
        <v>87</v>
      </c>
      <c r="I64" s="29" t="s">
        <v>237</v>
      </c>
    </row>
    <row r="65" spans="1:9" ht="345" x14ac:dyDescent="0.25">
      <c r="A65" s="1">
        <f t="shared" si="3"/>
        <v>45</v>
      </c>
      <c r="B65" s="1">
        <v>182</v>
      </c>
      <c r="C65" s="1" t="s">
        <v>233</v>
      </c>
      <c r="D65" s="18" t="s">
        <v>231</v>
      </c>
      <c r="E65" s="5" t="s">
        <v>57</v>
      </c>
      <c r="F65" s="6" t="s">
        <v>1</v>
      </c>
      <c r="G65" s="2" t="s">
        <v>134</v>
      </c>
      <c r="H65" s="3" t="s">
        <v>285</v>
      </c>
      <c r="I65" s="3" t="s">
        <v>135</v>
      </c>
    </row>
    <row r="66" spans="1:9" ht="322.5" customHeight="1" x14ac:dyDescent="0.25">
      <c r="A66" s="1">
        <f t="shared" si="3"/>
        <v>46</v>
      </c>
      <c r="B66" s="1">
        <v>182</v>
      </c>
      <c r="C66" s="1" t="s">
        <v>233</v>
      </c>
      <c r="D66" s="18" t="s">
        <v>209</v>
      </c>
      <c r="E66" s="5" t="s">
        <v>20</v>
      </c>
      <c r="F66" s="6" t="s">
        <v>1</v>
      </c>
      <c r="G66" s="2" t="s">
        <v>136</v>
      </c>
      <c r="H66" s="3" t="s">
        <v>137</v>
      </c>
      <c r="I66" s="3" t="s">
        <v>138</v>
      </c>
    </row>
    <row r="67" spans="1:9" ht="409.5" x14ac:dyDescent="0.25">
      <c r="A67" s="1">
        <f t="shared" si="3"/>
        <v>47</v>
      </c>
      <c r="B67" s="1">
        <v>182</v>
      </c>
      <c r="C67" s="1" t="s">
        <v>233</v>
      </c>
      <c r="D67" s="18" t="s">
        <v>224</v>
      </c>
      <c r="E67" s="19" t="s">
        <v>58</v>
      </c>
      <c r="F67" s="1" t="s">
        <v>1</v>
      </c>
      <c r="G67" s="43" t="s">
        <v>339</v>
      </c>
      <c r="H67" s="36" t="s">
        <v>340</v>
      </c>
      <c r="I67" s="36" t="s">
        <v>341</v>
      </c>
    </row>
    <row r="68" spans="1:9" ht="409.5" x14ac:dyDescent="0.25">
      <c r="A68" s="1">
        <f t="shared" si="3"/>
        <v>48</v>
      </c>
      <c r="B68" s="1">
        <v>182</v>
      </c>
      <c r="C68" s="1" t="s">
        <v>233</v>
      </c>
      <c r="D68" s="32" t="s">
        <v>225</v>
      </c>
      <c r="E68" s="33" t="s">
        <v>59</v>
      </c>
      <c r="F68" s="34" t="s">
        <v>1</v>
      </c>
      <c r="G68" s="43" t="s">
        <v>342</v>
      </c>
      <c r="H68" s="36" t="s">
        <v>343</v>
      </c>
      <c r="I68" s="36" t="s">
        <v>344</v>
      </c>
    </row>
    <row r="69" spans="1:9" ht="409.5" x14ac:dyDescent="0.25">
      <c r="A69" s="1">
        <f t="shared" si="3"/>
        <v>49</v>
      </c>
      <c r="B69" s="1">
        <v>182</v>
      </c>
      <c r="C69" s="1" t="s">
        <v>233</v>
      </c>
      <c r="D69" s="32" t="s">
        <v>226</v>
      </c>
      <c r="E69" s="33" t="s">
        <v>345</v>
      </c>
      <c r="F69" s="34" t="s">
        <v>1</v>
      </c>
      <c r="G69" s="43" t="s">
        <v>346</v>
      </c>
      <c r="H69" s="36" t="s">
        <v>347</v>
      </c>
      <c r="I69" s="36" t="s">
        <v>348</v>
      </c>
    </row>
    <row r="70" spans="1:9" ht="409.5" x14ac:dyDescent="0.25">
      <c r="A70" s="1">
        <f t="shared" si="3"/>
        <v>50</v>
      </c>
      <c r="B70" s="1">
        <v>182</v>
      </c>
      <c r="C70" s="1" t="s">
        <v>233</v>
      </c>
      <c r="D70" s="32" t="s">
        <v>227</v>
      </c>
      <c r="E70" s="33" t="s">
        <v>60</v>
      </c>
      <c r="F70" s="34" t="s">
        <v>1</v>
      </c>
      <c r="G70" s="43" t="s">
        <v>349</v>
      </c>
      <c r="H70" s="36" t="s">
        <v>114</v>
      </c>
      <c r="I70" s="36" t="s">
        <v>350</v>
      </c>
    </row>
    <row r="71" spans="1:9" ht="409.5" x14ac:dyDescent="0.25">
      <c r="A71" s="1">
        <f t="shared" si="3"/>
        <v>51</v>
      </c>
      <c r="B71" s="1">
        <v>182</v>
      </c>
      <c r="C71" s="1" t="s">
        <v>233</v>
      </c>
      <c r="D71" s="32" t="s">
        <v>228</v>
      </c>
      <c r="E71" s="33" t="s">
        <v>61</v>
      </c>
      <c r="F71" s="34" t="s">
        <v>1</v>
      </c>
      <c r="G71" s="43" t="s">
        <v>351</v>
      </c>
      <c r="H71" s="36" t="s">
        <v>115</v>
      </c>
      <c r="I71" s="36" t="s">
        <v>352</v>
      </c>
    </row>
    <row r="72" spans="1:9" s="7" customFormat="1" ht="282" customHeight="1" x14ac:dyDescent="0.25">
      <c r="A72" s="1">
        <f t="shared" si="3"/>
        <v>52</v>
      </c>
      <c r="B72" s="1">
        <v>182</v>
      </c>
      <c r="C72" s="1" t="s">
        <v>233</v>
      </c>
      <c r="D72" s="4" t="s">
        <v>221</v>
      </c>
      <c r="E72" s="5" t="s">
        <v>62</v>
      </c>
      <c r="F72" s="6" t="s">
        <v>1</v>
      </c>
      <c r="G72" s="30" t="s">
        <v>97</v>
      </c>
      <c r="H72" s="3" t="s">
        <v>116</v>
      </c>
      <c r="I72" s="31" t="s">
        <v>236</v>
      </c>
    </row>
    <row r="73" spans="1:9" s="7" customFormat="1" ht="255" x14ac:dyDescent="0.25">
      <c r="A73" s="1">
        <f t="shared" si="3"/>
        <v>53</v>
      </c>
      <c r="B73" s="1">
        <v>182</v>
      </c>
      <c r="C73" s="1" t="s">
        <v>233</v>
      </c>
      <c r="D73" s="4" t="s">
        <v>222</v>
      </c>
      <c r="E73" s="5" t="s">
        <v>9</v>
      </c>
      <c r="F73" s="6" t="s">
        <v>1</v>
      </c>
      <c r="G73" s="2" t="s">
        <v>98</v>
      </c>
      <c r="H73" s="3" t="s">
        <v>126</v>
      </c>
      <c r="I73" s="3" t="s">
        <v>105</v>
      </c>
    </row>
    <row r="74" spans="1:9" s="7" customFormat="1" ht="285" x14ac:dyDescent="0.25">
      <c r="A74" s="1">
        <f t="shared" si="3"/>
        <v>54</v>
      </c>
      <c r="B74" s="1">
        <v>182</v>
      </c>
      <c r="C74" s="1" t="s">
        <v>233</v>
      </c>
      <c r="D74" s="4" t="s">
        <v>223</v>
      </c>
      <c r="E74" s="5" t="s">
        <v>10</v>
      </c>
      <c r="F74" s="6" t="s">
        <v>1</v>
      </c>
      <c r="G74" s="2" t="s">
        <v>148</v>
      </c>
      <c r="H74" s="3" t="s">
        <v>126</v>
      </c>
      <c r="I74" s="3" t="s">
        <v>106</v>
      </c>
    </row>
    <row r="75" spans="1:9" ht="210" x14ac:dyDescent="0.25">
      <c r="A75" s="11">
        <v>55</v>
      </c>
      <c r="B75" s="11">
        <v>182</v>
      </c>
      <c r="C75" s="1" t="s">
        <v>233</v>
      </c>
      <c r="D75" s="4" t="s">
        <v>216</v>
      </c>
      <c r="E75" s="5" t="s">
        <v>2</v>
      </c>
      <c r="F75" s="6" t="s">
        <v>1</v>
      </c>
      <c r="G75" s="2" t="s">
        <v>147</v>
      </c>
      <c r="H75" s="3" t="s">
        <v>99</v>
      </c>
      <c r="I75" s="3" t="s">
        <v>100</v>
      </c>
    </row>
    <row r="76" spans="1:9" s="7" customFormat="1" ht="330" x14ac:dyDescent="0.25">
      <c r="A76" s="1">
        <f t="shared" si="3"/>
        <v>56</v>
      </c>
      <c r="B76" s="1">
        <v>182</v>
      </c>
      <c r="C76" s="1" t="s">
        <v>233</v>
      </c>
      <c r="D76" s="4" t="s">
        <v>217</v>
      </c>
      <c r="E76" s="5" t="s">
        <v>3</v>
      </c>
      <c r="F76" s="6" t="s">
        <v>1</v>
      </c>
      <c r="G76" s="2" t="s">
        <v>146</v>
      </c>
      <c r="H76" s="3" t="s">
        <v>168</v>
      </c>
      <c r="I76" s="3" t="s">
        <v>169</v>
      </c>
    </row>
    <row r="77" spans="1:9" s="7" customFormat="1" ht="165" x14ac:dyDescent="0.25">
      <c r="A77" s="1">
        <f t="shared" si="3"/>
        <v>57</v>
      </c>
      <c r="B77" s="1">
        <v>182</v>
      </c>
      <c r="C77" s="1" t="s">
        <v>233</v>
      </c>
      <c r="D77" s="4" t="s">
        <v>218</v>
      </c>
      <c r="E77" s="5" t="s">
        <v>4</v>
      </c>
      <c r="F77" s="6" t="s">
        <v>1</v>
      </c>
      <c r="G77" s="2" t="s">
        <v>145</v>
      </c>
      <c r="H77" s="3" t="s">
        <v>102</v>
      </c>
      <c r="I77" s="3" t="s">
        <v>101</v>
      </c>
    </row>
    <row r="78" spans="1:9" ht="75" x14ac:dyDescent="0.25">
      <c r="A78" s="11">
        <f t="shared" si="3"/>
        <v>58</v>
      </c>
      <c r="B78" s="11">
        <v>182</v>
      </c>
      <c r="C78" s="1" t="s">
        <v>233</v>
      </c>
      <c r="D78" s="4" t="s">
        <v>229</v>
      </c>
      <c r="E78" s="5" t="s">
        <v>63</v>
      </c>
      <c r="F78" s="6" t="s">
        <v>64</v>
      </c>
      <c r="G78" s="20"/>
      <c r="H78" s="3" t="s">
        <v>104</v>
      </c>
      <c r="I78" s="3" t="s">
        <v>103</v>
      </c>
    </row>
    <row r="79" spans="1:9" s="7" customFormat="1" ht="87.75" customHeight="1" x14ac:dyDescent="0.25">
      <c r="A79" s="1">
        <f t="shared" si="3"/>
        <v>59</v>
      </c>
      <c r="B79" s="1">
        <v>182</v>
      </c>
      <c r="C79" s="1" t="s">
        <v>233</v>
      </c>
      <c r="D79" s="4" t="s">
        <v>230</v>
      </c>
      <c r="E79" s="5" t="s">
        <v>65</v>
      </c>
      <c r="F79" s="6" t="s">
        <v>64</v>
      </c>
      <c r="G79" s="20"/>
      <c r="H79" s="3" t="s">
        <v>107</v>
      </c>
      <c r="I79" s="3"/>
    </row>
    <row r="80" spans="1:9" s="7" customFormat="1" ht="165" x14ac:dyDescent="0.25">
      <c r="A80" s="1">
        <f t="shared" ref="A80:A84" si="4">A79+1</f>
        <v>60</v>
      </c>
      <c r="B80" s="1">
        <v>182</v>
      </c>
      <c r="C80" s="1" t="s">
        <v>233</v>
      </c>
      <c r="D80" s="4" t="s">
        <v>219</v>
      </c>
      <c r="E80" s="5" t="s">
        <v>5</v>
      </c>
      <c r="F80" s="6" t="s">
        <v>1</v>
      </c>
      <c r="G80" s="2" t="s">
        <v>108</v>
      </c>
      <c r="H80" s="31" t="s">
        <v>110</v>
      </c>
      <c r="I80" s="3" t="s">
        <v>109</v>
      </c>
    </row>
    <row r="81" spans="1:9" s="7" customFormat="1" ht="165" x14ac:dyDescent="0.25">
      <c r="A81" s="1">
        <f t="shared" si="4"/>
        <v>61</v>
      </c>
      <c r="B81" s="1">
        <v>182</v>
      </c>
      <c r="C81" s="1" t="s">
        <v>233</v>
      </c>
      <c r="D81" s="4" t="s">
        <v>220</v>
      </c>
      <c r="E81" s="5" t="s">
        <v>66</v>
      </c>
      <c r="F81" s="6" t="s">
        <v>1</v>
      </c>
      <c r="G81" s="2" t="s">
        <v>111</v>
      </c>
      <c r="H81" s="31" t="s">
        <v>112</v>
      </c>
      <c r="I81" s="3" t="s">
        <v>113</v>
      </c>
    </row>
    <row r="82" spans="1:9" s="7" customFormat="1" ht="195" x14ac:dyDescent="0.25">
      <c r="A82" s="1">
        <f t="shared" si="4"/>
        <v>62</v>
      </c>
      <c r="B82" s="1">
        <v>182</v>
      </c>
      <c r="C82" s="1" t="s">
        <v>233</v>
      </c>
      <c r="D82" s="4" t="s">
        <v>212</v>
      </c>
      <c r="E82" s="5" t="s">
        <v>6</v>
      </c>
      <c r="F82" s="6" t="s">
        <v>64</v>
      </c>
      <c r="G82" s="20"/>
      <c r="H82" s="3" t="s">
        <v>117</v>
      </c>
      <c r="I82" s="3"/>
    </row>
    <row r="83" spans="1:9" s="7" customFormat="1" ht="210" x14ac:dyDescent="0.25">
      <c r="A83" s="1">
        <f t="shared" si="4"/>
        <v>63</v>
      </c>
      <c r="B83" s="1">
        <v>182</v>
      </c>
      <c r="C83" s="1" t="s">
        <v>233</v>
      </c>
      <c r="D83" s="4" t="s">
        <v>211</v>
      </c>
      <c r="E83" s="5" t="s">
        <v>7</v>
      </c>
      <c r="F83" s="6" t="s">
        <v>64</v>
      </c>
      <c r="G83" s="20"/>
      <c r="H83" s="3" t="s">
        <v>117</v>
      </c>
      <c r="I83" s="3"/>
    </row>
    <row r="84" spans="1:9" s="7" customFormat="1" ht="225" x14ac:dyDescent="0.25">
      <c r="A84" s="1">
        <f t="shared" si="4"/>
        <v>64</v>
      </c>
      <c r="B84" s="1">
        <v>182</v>
      </c>
      <c r="C84" s="1" t="s">
        <v>233</v>
      </c>
      <c r="D84" s="4" t="s">
        <v>210</v>
      </c>
      <c r="E84" s="5" t="s">
        <v>8</v>
      </c>
      <c r="F84" s="6" t="s">
        <v>64</v>
      </c>
      <c r="G84" s="20"/>
      <c r="H84" s="3" t="s">
        <v>117</v>
      </c>
      <c r="I84" s="3"/>
    </row>
    <row r="85" spans="1:9" s="7" customFormat="1" ht="232.5" customHeight="1" x14ac:dyDescent="0.25">
      <c r="A85" s="1">
        <f>A84+1</f>
        <v>65</v>
      </c>
      <c r="B85" s="1">
        <v>182</v>
      </c>
      <c r="C85" s="1" t="s">
        <v>233</v>
      </c>
      <c r="D85" s="4" t="s">
        <v>309</v>
      </c>
      <c r="E85" s="5" t="s">
        <v>310</v>
      </c>
      <c r="F85" s="6" t="s">
        <v>64</v>
      </c>
      <c r="G85" s="20"/>
      <c r="H85" s="3" t="s">
        <v>311</v>
      </c>
      <c r="I85" s="3"/>
    </row>
    <row r="86" spans="1:9" s="7" customFormat="1" ht="372.75" customHeight="1" x14ac:dyDescent="0.25">
      <c r="A86" s="1">
        <v>67</v>
      </c>
      <c r="B86" s="1">
        <v>182</v>
      </c>
      <c r="C86" s="1" t="s">
        <v>233</v>
      </c>
      <c r="D86" s="4" t="s">
        <v>319</v>
      </c>
      <c r="E86" s="5" t="s">
        <v>320</v>
      </c>
      <c r="F86" s="6" t="s">
        <v>64</v>
      </c>
      <c r="G86" s="20"/>
      <c r="H86" s="3" t="s">
        <v>321</v>
      </c>
      <c r="I86" s="3"/>
    </row>
  </sheetData>
  <customSheetViews>
    <customSheetView guid="{196218CF-47C3-4C40-A025-784F35405058}" scale="73" showPageBreaks="1" fitToPage="1" view="pageBreakPreview" topLeftCell="A15">
      <selection activeCell="H15" sqref="H15"/>
      <rowBreaks count="2" manualBreakCount="2">
        <brk id="38" max="8" man="1"/>
        <brk id="42" max="16383" man="1"/>
      </rowBreaks>
      <pageMargins left="0" right="0" top="0.39370078740157483" bottom="0" header="0" footer="0"/>
      <printOptions horizontalCentered="1"/>
      <pageSetup paperSize="9" scale="43" fitToHeight="0" orientation="landscape" r:id="rId1"/>
    </customSheetView>
    <customSheetView guid="{AED10DDB-036E-46EA-A635-DFB0FCA50CAD}" scale="73" showPageBreaks="1" fitToPage="1" view="pageBreakPreview" topLeftCell="A74">
      <selection activeCell="H76" sqref="H76"/>
      <rowBreaks count="2" manualBreakCount="2">
        <brk id="38" max="8" man="1"/>
        <brk id="42" max="16383" man="1"/>
      </rowBreaks>
      <pageMargins left="0" right="0" top="0.39370078740157483" bottom="0" header="0" footer="0"/>
      <printOptions horizontalCentered="1"/>
      <pageSetup paperSize="9" scale="44" fitToHeight="0" orientation="landscape" r:id="rId2"/>
    </customSheetView>
    <customSheetView guid="{092E4D41-5506-4909-9C33-9763FC135CFC}" scale="80" showPageBreaks="1" fitToPage="1" view="pageBreakPreview" topLeftCell="A53">
      <selection activeCell="H54" sqref="H54"/>
      <pageMargins left="0" right="0" top="0.39370078740157483" bottom="0" header="0" footer="0"/>
      <printOptions horizontalCentered="1"/>
      <pageSetup paperSize="9" scale="44" fitToHeight="0" orientation="landscape" r:id="rId3"/>
    </customSheetView>
    <customSheetView guid="{8F133EDE-31B5-4D3C-845E-06416D810ECC}" scale="73" showPageBreaks="1" fitToPage="1" view="pageBreakPreview">
      <selection activeCell="E56" sqref="E56"/>
      <rowBreaks count="2" manualBreakCount="2">
        <brk id="38" max="8" man="1"/>
        <brk id="42" max="16383" man="1"/>
      </rowBreaks>
      <pageMargins left="0" right="0" top="0.39370078740157483" bottom="0" header="0" footer="0"/>
      <printOptions horizontalCentered="1"/>
      <pageSetup paperSize="9" scale="43" fitToHeight="0" orientation="landscape" r:id="rId4"/>
    </customSheetView>
    <customSheetView guid="{C190882B-B9A4-4069-9AB8-89E395213961}" scale="40" showPageBreaks="1" fitToPage="1" view="pageBreakPreview" topLeftCell="A48">
      <selection activeCell="G48" sqref="G48"/>
      <pageMargins left="0" right="0" top="0.39370078740157483" bottom="0" header="0" footer="0"/>
      <printOptions horizontalCentered="1"/>
      <pageSetup paperSize="9" scale="44" fitToHeight="0" orientation="landscape" r:id="rId5"/>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6"/>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7"/>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8"/>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9"/>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10"/>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11"/>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12"/>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13"/>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14"/>
    </customSheetView>
    <customSheetView guid="{DF8BA39B-F48B-4574-8397-C85569E6A795}" scale="73" showPageBreaks="1" fitToPage="1" view="pageBreakPreview" topLeftCell="A49">
      <selection activeCell="A29" sqref="A29:XFD49"/>
      <rowBreaks count="2" manualBreakCount="2">
        <brk id="38" max="8" man="1"/>
        <brk id="42" max="16383" man="1"/>
      </rowBreaks>
      <pageMargins left="0" right="0" top="0.39370078740157483" bottom="0" header="0" footer="0"/>
      <printOptions horizontalCentered="1"/>
      <pageSetup paperSize="9" scale="40" fitToHeight="0" orientation="landscape" r:id="rId15"/>
    </customSheetView>
    <customSheetView guid="{B1FFDEE7-DBF5-4560-B9F2-433E5CB2839D}" scale="73" showPageBreaks="1" fitToPage="1" view="pageBreakPreview" topLeftCell="A81">
      <selection activeCell="A83" sqref="A83:XFD83"/>
      <rowBreaks count="2" manualBreakCount="2">
        <brk id="38" max="8" man="1"/>
        <brk id="42" max="16383" man="1"/>
      </rowBreaks>
      <pageMargins left="0" right="0" top="0.39370078740157483" bottom="0" header="0" footer="0"/>
      <printOptions horizontalCentered="1"/>
      <pageSetup paperSize="9" scale="40" fitToHeight="0" orientation="landscape" r:id="rId16"/>
    </customSheetView>
    <customSheetView guid="{8EF409F9-E736-442A-B055-E61D92A75C8F}" scale="73" showPageBreaks="1" fitToPage="1" view="pageBreakPreview" topLeftCell="C1">
      <selection activeCell="H80" sqref="H80"/>
      <rowBreaks count="4" manualBreakCount="4">
        <brk id="40" max="8" man="1"/>
        <brk id="44" max="16383" man="1"/>
        <brk id="65" max="10" man="1"/>
        <brk id="69" max="16383" man="1"/>
      </rowBreaks>
      <pageMargins left="0" right="0" top="0.39370078740157483" bottom="0" header="0" footer="0"/>
      <printOptions horizontalCentered="1"/>
      <pageSetup paperSize="9" scale="40" fitToHeight="0" orientation="landscape" r:id="rId17"/>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40" fitToHeight="0" orientation="landscape" r:id="rId18"/>
  <rowBreaks count="2" manualBreakCount="2">
    <brk id="40" max="8" man="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УФНС России по ТО</vt:lpstr>
      <vt:lpstr>'УФНС России по ТО'!Заголовки_для_печати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Аникина Елена Владимировна</cp:lastModifiedBy>
  <cp:lastPrinted>2022-02-16T07:00:23Z</cp:lastPrinted>
  <dcterms:created xsi:type="dcterms:W3CDTF">2021-01-28T11:12:04Z</dcterms:created>
  <dcterms:modified xsi:type="dcterms:W3CDTF">2023-04-25T06:40:41Z</dcterms:modified>
</cp:coreProperties>
</file>